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loreal-my.sharepoint.com/personal/jennifer_million_loreal_com/Documents/Documents/Forms/LP Conversions/"/>
    </mc:Choice>
  </mc:AlternateContent>
  <xr:revisionPtr revIDLastSave="24" documentId="8_{5FDFC26E-064D-441B-ACF8-0743557C730B}" xr6:coauthVersionLast="47" xr6:coauthVersionMax="47" xr10:uidLastSave="{F83CD5E9-A24B-4644-B09E-7C3AF6699805}"/>
  <bookViews>
    <workbookView xWindow="28680" yWindow="-120" windowWidth="29040" windowHeight="15720" tabRatio="601" xr2:uid="{00000000-000D-0000-FFFF-FFFF00000000}"/>
  </bookViews>
  <sheets>
    <sheet name="LP Color Conversion" sheetId="4" r:id="rId1"/>
    <sheet name="LP Retail Conversion" sheetId="5" r:id="rId2"/>
  </sheets>
  <externalReferences>
    <externalReference r:id="rId3"/>
  </externalReferences>
  <definedNames>
    <definedName name="_xlnm.Print_Area" localSheetId="0">'LP Color Conversion'!$A$1:$F$129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7" i="4" l="1"/>
  <c r="F28" i="4"/>
  <c r="F29" i="4"/>
  <c r="F30" i="4"/>
  <c r="F31" i="4"/>
  <c r="F32" i="4"/>
  <c r="F33" i="4"/>
  <c r="D13" i="5" l="1"/>
  <c r="C13" i="5"/>
  <c r="D5" i="5"/>
  <c r="B5" i="5"/>
  <c r="D4" i="5"/>
  <c r="F75" i="4" l="1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74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9" i="4"/>
  <c r="F60" i="4"/>
  <c r="F61" i="4"/>
  <c r="F62" i="4"/>
  <c r="F63" i="4"/>
  <c r="F64" i="4"/>
  <c r="F65" i="4"/>
  <c r="F39" i="4"/>
  <c r="F21" i="4"/>
  <c r="F22" i="4"/>
  <c r="F23" i="4"/>
  <c r="F24" i="4"/>
  <c r="F25" i="4"/>
  <c r="F26" i="4"/>
  <c r="F20" i="4"/>
  <c r="F35" i="4" l="1"/>
  <c r="F110" i="4"/>
  <c r="F66" i="4"/>
  <c r="F112" i="4" l="1"/>
</calcChain>
</file>

<file path=xl/sharedStrings.xml><?xml version="1.0" encoding="utf-8"?>
<sst xmlns="http://schemas.openxmlformats.org/spreadsheetml/2006/main" count="239" uniqueCount="145">
  <si>
    <t>STEP 1:  SALON INFORMATION</t>
  </si>
  <si>
    <t>STEP 2:  DSC INFORMATION</t>
  </si>
  <si>
    <t>STEP #3 : BRAND(S) REPLACED</t>
  </si>
  <si>
    <t>STEP 4:  LP HAIRCOLOR PROVIDED TO NEW LP COLOR SALONS</t>
  </si>
  <si>
    <t>Intro Kits</t>
  </si>
  <si>
    <t>Open Stock Haircolor and Developer</t>
  </si>
  <si>
    <t>STEP 5:  MISCELLANEOUS COMMENTS</t>
  </si>
  <si>
    <t>2.  Send one copy to distributor contact</t>
  </si>
  <si>
    <t>Salon Owner</t>
  </si>
  <si>
    <t>1.  Retain one copy for personal records</t>
  </si>
  <si>
    <t>Name</t>
  </si>
  <si>
    <t>Salon Price</t>
  </si>
  <si>
    <t>Salon Value</t>
  </si>
  <si>
    <t>=</t>
  </si>
  <si>
    <t>Total New User Kits</t>
  </si>
  <si>
    <t>INOA Haircolor 2.1 oz</t>
  </si>
  <si>
    <t>INOA Supreme Haircolor 2.1 oz</t>
  </si>
  <si>
    <t>INOA Rich Cream Developer (10-volume) 33.8 oz</t>
  </si>
  <si>
    <t>INOA Rich Cream Developer (20-volume) 33.8 oz</t>
  </si>
  <si>
    <t>INOA Rich Cream Developer (30-volume) 33.8 oz</t>
  </si>
  <si>
    <t>Majirel Haircolor 1.7 oz Tube</t>
  </si>
  <si>
    <t>Majimèches Highlighting Crème    2 oz.</t>
  </si>
  <si>
    <t>Majicrème Developer (20-volume) 33.8 oz</t>
  </si>
  <si>
    <t>Majicrème Developer (30-volume) 33.8 oz</t>
  </si>
  <si>
    <t>Majicrème Developer (40-volume) 33.8 oz</t>
  </si>
  <si>
    <t>LUO®COLOR 1.7 oz Tube</t>
  </si>
  <si>
    <t>LUO®COLOR 25-vol. Developer 33.8 oz</t>
  </si>
  <si>
    <t>DIA Richesse Haircolor 1.7 oz Tube</t>
  </si>
  <si>
    <t>DIA Light Haircolor 1.7 oz Tube</t>
  </si>
  <si>
    <t>DIACTIVATEUR (6-volume) 33.8 oz</t>
  </si>
  <si>
    <t>DIACTIVATEUR (9-volume) 33.8 oz</t>
  </si>
  <si>
    <t>DIACTIVATEUR (15-volume) 33.8 oz</t>
  </si>
  <si>
    <t>Platine™ Precision 17.5 oz.</t>
  </si>
  <si>
    <t>Effasol Color Remover   7/8 oz.</t>
  </si>
  <si>
    <t>Platinium Nutri-developer 20-vol. 33.8 oz</t>
  </si>
  <si>
    <t>Platinium Nutri-developer 30-vol. 33.8 oz</t>
  </si>
  <si>
    <t>Platinium Nutri-developer 40-vol. 33.8 oz</t>
  </si>
  <si>
    <t>INOA Post-Color Shampoo (supports up to 75 applications)  50.7 oz</t>
  </si>
  <si>
    <t>LUO®COLOR after color shampoo 50.7 oz</t>
  </si>
  <si>
    <t>Total Open Stock Haircolor &amp; Developers</t>
  </si>
  <si>
    <t>Total Retail Open Stock</t>
  </si>
  <si>
    <t>Retail Open Stock</t>
  </si>
  <si>
    <t xml:space="preserve">INOA Developer Measuring Cup (1/2, 1, 1 1/2 application) </t>
  </si>
  <si>
    <t xml:space="preserve">INOA Developer Measuring Spoon (1/4 application)            </t>
  </si>
  <si>
    <t xml:space="preserve">INOA Haircolor Brush                                                           </t>
  </si>
  <si>
    <t xml:space="preserve">INOA Deluxe Swatchbook                                                  </t>
  </si>
  <si>
    <t>INOA Bowl</t>
  </si>
  <si>
    <t>INOA Colorist apron</t>
  </si>
  <si>
    <t>INOA Tube key</t>
  </si>
  <si>
    <t>INOA Sprush</t>
  </si>
  <si>
    <t>Majirel Swatchbook</t>
  </si>
  <si>
    <t xml:space="preserve">Richesse Swatchbook </t>
  </si>
  <si>
    <t>LUO®COLOR Swatchbook</t>
  </si>
  <si>
    <t>Dia Swatchbook - NEW!</t>
  </si>
  <si>
    <t>DIA Applicator Bottle</t>
  </si>
  <si>
    <t xml:space="preserve">DIA Tint Brush </t>
  </si>
  <si>
    <t>DIA Bowl</t>
  </si>
  <si>
    <t xml:space="preserve">DIA Holdster (tool belt) </t>
  </si>
  <si>
    <t>Platinium Castle Brush</t>
  </si>
  <si>
    <t>Platinium Slant Brush</t>
  </si>
  <si>
    <t>Platinium Bowl Kit (includes bowl, scoop, doser &amp; whisk)</t>
  </si>
  <si>
    <t>Platinium Small Planchette</t>
  </si>
  <si>
    <t>Platinium Medium Planchette</t>
  </si>
  <si>
    <t>Platinium Large Planchette</t>
  </si>
  <si>
    <t>Applicator Bottle</t>
  </si>
  <si>
    <t>Apron</t>
  </si>
  <si>
    <t>Cape</t>
  </si>
  <si>
    <t>Color Whisk</t>
  </si>
  <si>
    <t>Medium Haircolor Brush</t>
  </si>
  <si>
    <t>Small Haircolor Brush</t>
  </si>
  <si>
    <t>Mini Haircolor Brush</t>
  </si>
  <si>
    <t>Shaker</t>
  </si>
  <si>
    <t>Timer</t>
  </si>
  <si>
    <t>Tube Key</t>
  </si>
  <si>
    <t>Total Accessories</t>
  </si>
  <si>
    <t>Total Salon Value</t>
  </si>
  <si>
    <t>[  ] Wella</t>
  </si>
  <si>
    <t>Color Rack  (For use with INOA, Majirel, DIA &amp; LUO, each rack holds 18-21 tubes)</t>
  </si>
  <si>
    <t>3.  Send one copy to LP Representative</t>
  </si>
  <si>
    <t xml:space="preserve">Salon Name  </t>
  </si>
  <si>
    <t xml:space="preserve">Salon Address </t>
  </si>
  <si>
    <t xml:space="preserve">Salon Email  </t>
  </si>
  <si>
    <t xml:space="preserve">Salon Telephone number </t>
  </si>
  <si>
    <t xml:space="preserve">DSC Name </t>
  </si>
  <si>
    <t xml:space="preserve">DSC Telephone number </t>
  </si>
  <si>
    <t xml:space="preserve">DSC Email  </t>
  </si>
  <si>
    <t xml:space="preserve">DSC Region </t>
  </si>
  <si>
    <t>Salon Owner(s)</t>
  </si>
  <si>
    <t xml:space="preserve">Salon Web Address  </t>
  </si>
  <si>
    <t xml:space="preserve">[  ] Other </t>
  </si>
  <si>
    <t xml:space="preserve"># of Tubes Exchanged  </t>
  </si>
  <si>
    <t xml:space="preserve"># of Developers Exchanged  </t>
  </si>
  <si>
    <t>_____________</t>
  </si>
  <si>
    <t xml:space="preserve">City </t>
  </si>
  <si>
    <t># Chairs</t>
  </si>
  <si>
    <t>____________________________________________</t>
  </si>
  <si>
    <t>______________________________________</t>
  </si>
  <si>
    <t>________________________________________</t>
  </si>
  <si>
    <t xml:space="preserve">I,     ______________________________________________, of the above stated salon, agree to use and keep the L'Oreal Professionnel products that I  </t>
  </si>
  <si>
    <t xml:space="preserve">exchanged for no less than six months from the date of conversion.  I, ______________________________________ , LP Representative, can verify that the </t>
  </si>
  <si>
    <t>make this partnership a success.</t>
  </si>
  <si>
    <t>salon listed above is a new user of the L'Oréal Professionnel brand(s) introduced (as above) and commit to provide you the necessary education and tools to</t>
  </si>
  <si>
    <t>OTHER</t>
  </si>
  <si>
    <t xml:space="preserve"> </t>
  </si>
  <si>
    <r>
      <t>L'Or</t>
    </r>
    <r>
      <rPr>
        <sz val="14"/>
        <color theme="1"/>
        <rFont val="Calibri"/>
        <family val="2"/>
      </rPr>
      <t>è</t>
    </r>
    <r>
      <rPr>
        <sz val="14"/>
        <color theme="1"/>
        <rFont val="Arial"/>
        <family val="2"/>
      </rPr>
      <t>al Professionnel Representative</t>
    </r>
  </si>
  <si>
    <t>LP DIA COMPLETE</t>
  </si>
  <si>
    <t xml:space="preserve"> BS Multi Tech Powder 32oz</t>
  </si>
  <si>
    <t>BS Sunkissed Lightening Oil</t>
  </si>
  <si>
    <t>Salon Accessories - based upon availability</t>
  </si>
  <si>
    <t>QTY</t>
  </si>
  <si>
    <t>Date:</t>
  </si>
  <si>
    <t>Store Contact:</t>
  </si>
  <si>
    <t xml:space="preserve">Store # </t>
  </si>
  <si>
    <t>Store Location (city):</t>
  </si>
  <si>
    <t xml:space="preserve">SAP # </t>
  </si>
  <si>
    <t>SAP Region #</t>
  </si>
  <si>
    <t>TDM:</t>
  </si>
  <si>
    <t xml:space="preserve">All Store Credits are at Store cost .  </t>
  </si>
  <si>
    <t>Backup needs to be in pdf format</t>
  </si>
  <si>
    <t>Total @ Salon</t>
  </si>
  <si>
    <t>Total Cost @ Distributor</t>
  </si>
  <si>
    <t>Total @ Store Cost</t>
  </si>
  <si>
    <t>------------------------------------------------------------------------------------------------------------------------------------</t>
  </si>
  <si>
    <t>Fuel Code:</t>
  </si>
  <si>
    <t>Credit Invoice#</t>
  </si>
  <si>
    <t>Approved by:</t>
  </si>
  <si>
    <t>Date Submitted:</t>
  </si>
  <si>
    <t>L'Oreal Product Conversion "Credit" Form (State-RDA)</t>
  </si>
  <si>
    <t>LP DIA BOUTIQUE</t>
  </si>
  <si>
    <t>LP DIA STYLIST</t>
  </si>
  <si>
    <t>LP INOA BOUTIQUE</t>
  </si>
  <si>
    <t>LP INOA INDEPENDENT STYLIST</t>
  </si>
  <si>
    <t>LP INOA COMPLETE</t>
  </si>
  <si>
    <t>LP MAJIREL COMPLETE</t>
  </si>
  <si>
    <t>LP MAJIREL BOUTIQUE</t>
  </si>
  <si>
    <t xml:space="preserve">LP MAJIREL INDEPENDENT STYLIST </t>
  </si>
  <si>
    <t>RETAIL COMPLETE</t>
  </si>
  <si>
    <t>RETAIL BOUTIQUE</t>
  </si>
  <si>
    <t>RETAIL INDEPENDENT STYLIST</t>
  </si>
  <si>
    <t>LP LUO COMPLETE</t>
  </si>
  <si>
    <t>LP LUO BOUTIQUE</t>
  </si>
  <si>
    <t>SALON COLOR CONVERSION FORM 2023</t>
  </si>
  <si>
    <t>BS Multi Tech Bonder Inside Powder 32 oz</t>
  </si>
  <si>
    <t>Please e-mail the completed form with back up  to staterdapb@saloncentric.com</t>
  </si>
  <si>
    <t xml:space="preserve">CONVERSION DATE: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</si>
</sst>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mm/dd/yy;@"/>
    <numFmt numFmtId="165" formatCode="&quot;$&quot;#,##0.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4"/>
      <color theme="0"/>
      <name val="Arial"/>
      <family val="2"/>
    </font>
    <font>
      <b/>
      <sz val="14"/>
      <color theme="1"/>
      <name val="Arial Black"/>
      <family val="2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sz val="14"/>
      <color theme="1"/>
      <name val="Calibri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4"/>
      <color theme="1" tint="4.9989318521683403E-2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18"/>
      <name val="Arial"/>
      <family val="2"/>
    </font>
    <font>
      <b/>
      <sz val="14"/>
      <color rgb="FFFF0000"/>
      <name val="Calibri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4"/>
      <color theme="0"/>
      <name val="Calibri"/>
      <family val="2"/>
      <scheme val="minor"/>
    </font>
    <font>
      <b/>
      <sz val="14"/>
      <color rgb="FFFF0000"/>
      <name val="Arial Black"/>
      <family val="2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BC61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62">
    <xf numFmtId="0" fontId="0" fillId="0" borderId="0" xfId="0"/>
    <xf numFmtId="0" fontId="7" fillId="0" borderId="0" xfId="0" applyFont="1"/>
    <xf numFmtId="0" fontId="6" fillId="3" borderId="0" xfId="0" applyFont="1" applyFill="1" applyBorder="1" applyAlignment="1">
      <alignment vertical="center"/>
    </xf>
    <xf numFmtId="0" fontId="7" fillId="3" borderId="0" xfId="0" applyFont="1" applyFill="1"/>
    <xf numFmtId="0" fontId="5" fillId="2" borderId="0" xfId="0" applyFont="1" applyFill="1" applyBorder="1"/>
    <xf numFmtId="0" fontId="8" fillId="3" borderId="4" xfId="0" applyFont="1" applyFill="1" applyBorder="1"/>
    <xf numFmtId="0" fontId="8" fillId="3" borderId="0" xfId="0" applyFont="1" applyFill="1" applyBorder="1"/>
    <xf numFmtId="0" fontId="8" fillId="0" borderId="0" xfId="0" applyFont="1" applyFill="1" applyBorder="1"/>
    <xf numFmtId="0" fontId="8" fillId="3" borderId="5" xfId="0" applyFont="1" applyFill="1" applyBorder="1"/>
    <xf numFmtId="0" fontId="5" fillId="3" borderId="0" xfId="0" applyFont="1" applyFill="1" applyBorder="1"/>
    <xf numFmtId="0" fontId="9" fillId="0" borderId="0" xfId="0" applyFont="1" applyBorder="1"/>
    <xf numFmtId="0" fontId="7" fillId="0" borderId="0" xfId="0" applyFont="1" applyAlignment="1">
      <alignment horizontal="center"/>
    </xf>
    <xf numFmtId="0" fontId="9" fillId="3" borderId="0" xfId="0" applyFont="1" applyFill="1" applyBorder="1"/>
    <xf numFmtId="44" fontId="9" fillId="5" borderId="2" xfId="1" applyFont="1" applyFill="1" applyBorder="1" applyAlignment="1">
      <alignment horizontal="center"/>
    </xf>
    <xf numFmtId="44" fontId="8" fillId="4" borderId="2" xfId="1" applyFont="1" applyFill="1" applyBorder="1" applyAlignment="1">
      <alignment horizontal="left"/>
    </xf>
    <xf numFmtId="0" fontId="7" fillId="0" borderId="0" xfId="0" applyFont="1" applyFill="1"/>
    <xf numFmtId="44" fontId="9" fillId="4" borderId="2" xfId="1" applyFont="1" applyFill="1" applyBorder="1" applyAlignment="1">
      <alignment horizontal="left"/>
    </xf>
    <xf numFmtId="0" fontId="9" fillId="0" borderId="0" xfId="0" applyFont="1" applyFill="1" applyBorder="1"/>
    <xf numFmtId="0" fontId="5" fillId="3" borderId="4" xfId="0" applyFont="1" applyFill="1" applyBorder="1"/>
    <xf numFmtId="0" fontId="5" fillId="3" borderId="5" xfId="0" applyFont="1" applyFill="1" applyBorder="1"/>
    <xf numFmtId="0" fontId="5" fillId="2" borderId="0" xfId="0" applyFont="1" applyFill="1" applyBorder="1" applyAlignment="1"/>
    <xf numFmtId="0" fontId="5" fillId="0" borderId="0" xfId="0" applyFont="1" applyFill="1" applyBorder="1"/>
    <xf numFmtId="0" fontId="9" fillId="0" borderId="0" xfId="0" applyFont="1" applyFill="1" applyBorder="1" applyAlignment="1">
      <alignment horizontal="center" wrapText="1"/>
    </xf>
    <xf numFmtId="44" fontId="8" fillId="0" borderId="0" xfId="0" applyNumberFormat="1" applyFont="1" applyFill="1" applyBorder="1"/>
    <xf numFmtId="0" fontId="9" fillId="0" borderId="0" xfId="2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44" fontId="12" fillId="0" borderId="2" xfId="0" applyNumberFormat="1" applyFont="1" applyBorder="1"/>
    <xf numFmtId="0" fontId="7" fillId="2" borderId="0" xfId="0" applyFont="1" applyFill="1"/>
    <xf numFmtId="0" fontId="7" fillId="0" borderId="4" xfId="0" applyFont="1" applyBorder="1"/>
    <xf numFmtId="0" fontId="13" fillId="7" borderId="2" xfId="0" applyFont="1" applyFill="1" applyBorder="1" applyAlignment="1">
      <alignment horizontal="center"/>
    </xf>
    <xf numFmtId="44" fontId="12" fillId="7" borderId="2" xfId="0" applyNumberFormat="1" applyFont="1" applyFill="1" applyBorder="1"/>
    <xf numFmtId="0" fontId="12" fillId="7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44" fontId="6" fillId="3" borderId="0" xfId="0" applyNumberFormat="1" applyFont="1" applyFill="1" applyBorder="1" applyAlignment="1">
      <alignment vertical="center"/>
    </xf>
    <xf numFmtId="44" fontId="5" fillId="2" borderId="0" xfId="0" applyNumberFormat="1" applyFont="1" applyFill="1" applyBorder="1"/>
    <xf numFmtId="44" fontId="8" fillId="3" borderId="0" xfId="0" applyNumberFormat="1" applyFont="1" applyFill="1" applyBorder="1"/>
    <xf numFmtId="44" fontId="5" fillId="2" borderId="0" xfId="0" applyNumberFormat="1" applyFont="1" applyFill="1" applyBorder="1" applyAlignment="1"/>
    <xf numFmtId="44" fontId="9" fillId="5" borderId="2" xfId="1" applyNumberFormat="1" applyFont="1" applyFill="1" applyBorder="1" applyAlignment="1">
      <alignment horizontal="center"/>
    </xf>
    <xf numFmtId="44" fontId="10" fillId="3" borderId="2" xfId="1" applyNumberFormat="1" applyFont="1" applyFill="1" applyBorder="1" applyAlignment="1">
      <alignment horizontal="left"/>
    </xf>
    <xf numFmtId="44" fontId="10" fillId="6" borderId="2" xfId="1" applyNumberFormat="1" applyFont="1" applyFill="1" applyBorder="1" applyAlignment="1">
      <alignment horizontal="left"/>
    </xf>
    <xf numFmtId="44" fontId="10" fillId="3" borderId="2" xfId="1" applyNumberFormat="1" applyFont="1" applyFill="1" applyBorder="1" applyAlignment="1">
      <alignment horizontal="right"/>
    </xf>
    <xf numFmtId="44" fontId="10" fillId="6" borderId="2" xfId="1" applyNumberFormat="1" applyFont="1" applyFill="1" applyBorder="1" applyAlignment="1">
      <alignment horizontal="right"/>
    </xf>
    <xf numFmtId="44" fontId="10" fillId="6" borderId="2" xfId="1" applyNumberFormat="1" applyFont="1" applyFill="1" applyBorder="1" applyAlignment="1">
      <alignment horizontal="right" vertical="top"/>
    </xf>
    <xf numFmtId="44" fontId="10" fillId="0" borderId="2" xfId="1" applyNumberFormat="1" applyFont="1" applyFill="1" applyBorder="1" applyAlignment="1">
      <alignment horizontal="left"/>
    </xf>
    <xf numFmtId="44" fontId="14" fillId="6" borderId="2" xfId="1" applyNumberFormat="1" applyFont="1" applyFill="1" applyBorder="1" applyAlignment="1">
      <alignment horizontal="left"/>
    </xf>
    <xf numFmtId="44" fontId="8" fillId="0" borderId="2" xfId="1" applyNumberFormat="1" applyFont="1" applyBorder="1" applyAlignment="1">
      <alignment horizontal="left"/>
    </xf>
    <xf numFmtId="44" fontId="8" fillId="6" borderId="2" xfId="1" applyNumberFormat="1" applyFont="1" applyFill="1" applyBorder="1" applyAlignment="1">
      <alignment horizontal="left"/>
    </xf>
    <xf numFmtId="44" fontId="7" fillId="0" borderId="0" xfId="0" applyNumberFormat="1" applyFont="1"/>
    <xf numFmtId="44" fontId="8" fillId="0" borderId="0" xfId="1" applyNumberFormat="1" applyFont="1" applyFill="1" applyBorder="1" applyAlignment="1">
      <alignment horizontal="left"/>
    </xf>
    <xf numFmtId="44" fontId="8" fillId="3" borderId="0" xfId="1" applyNumberFormat="1" applyFont="1" applyFill="1" applyBorder="1" applyAlignment="1">
      <alignment horizontal="left"/>
    </xf>
    <xf numFmtId="44" fontId="8" fillId="0" borderId="2" xfId="1" applyNumberFormat="1" applyFont="1" applyFill="1" applyBorder="1" applyAlignment="1">
      <alignment horizontal="left"/>
    </xf>
    <xf numFmtId="44" fontId="10" fillId="0" borderId="2" xfId="1" applyNumberFormat="1" applyFont="1" applyBorder="1" applyAlignment="1">
      <alignment horizontal="left"/>
    </xf>
    <xf numFmtId="44" fontId="8" fillId="4" borderId="2" xfId="1" applyNumberFormat="1" applyFont="1" applyFill="1" applyBorder="1" applyAlignment="1">
      <alignment horizontal="left"/>
    </xf>
    <xf numFmtId="44" fontId="9" fillId="4" borderId="2" xfId="1" applyNumberFormat="1" applyFont="1" applyFill="1" applyBorder="1" applyAlignment="1">
      <alignment horizontal="left"/>
    </xf>
    <xf numFmtId="44" fontId="8" fillId="3" borderId="4" xfId="0" applyNumberFormat="1" applyFont="1" applyFill="1" applyBorder="1"/>
    <xf numFmtId="44" fontId="8" fillId="3" borderId="5" xfId="0" applyNumberFormat="1" applyFont="1" applyFill="1" applyBorder="1"/>
    <xf numFmtId="0" fontId="12" fillId="6" borderId="2" xfId="0" applyFont="1" applyFill="1" applyBorder="1" applyAlignment="1">
      <alignment horizontal="center"/>
    </xf>
    <xf numFmtId="0" fontId="7" fillId="6" borderId="0" xfId="0" applyFont="1" applyFill="1"/>
    <xf numFmtId="44" fontId="10" fillId="0" borderId="2" xfId="1" applyNumberFormat="1" applyFont="1" applyFill="1" applyBorder="1" applyAlignment="1">
      <alignment horizontal="right"/>
    </xf>
    <xf numFmtId="0" fontId="9" fillId="5" borderId="2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/>
    </xf>
    <xf numFmtId="0" fontId="10" fillId="6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0" fontId="8" fillId="0" borderId="2" xfId="2" applyFont="1" applyBorder="1" applyAlignment="1">
      <alignment horizontal="center" wrapText="1"/>
    </xf>
    <xf numFmtId="0" fontId="10" fillId="6" borderId="2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9" fillId="4" borderId="2" xfId="2" applyFont="1" applyFill="1" applyBorder="1" applyAlignment="1">
      <alignment horizontal="center" wrapText="1"/>
    </xf>
    <xf numFmtId="0" fontId="9" fillId="4" borderId="2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9" fillId="4" borderId="2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10" fillId="8" borderId="10" xfId="0" applyFont="1" applyFill="1" applyBorder="1" applyProtection="1">
      <protection locked="0"/>
    </xf>
    <xf numFmtId="0" fontId="10" fillId="8" borderId="0" xfId="0" applyFont="1" applyFill="1" applyBorder="1" applyProtection="1">
      <protection locked="0"/>
    </xf>
    <xf numFmtId="0" fontId="0" fillId="8" borderId="0" xfId="0" applyFill="1" applyBorder="1" applyAlignment="1" applyProtection="1">
      <alignment horizontal="center"/>
      <protection locked="0"/>
    </xf>
    <xf numFmtId="0" fontId="0" fillId="8" borderId="0" xfId="0" applyFill="1" applyBorder="1" applyProtection="1">
      <protection locked="0"/>
    </xf>
    <xf numFmtId="0" fontId="0" fillId="8" borderId="11" xfId="0" applyFill="1" applyBorder="1" applyProtection="1">
      <protection locked="0"/>
    </xf>
    <xf numFmtId="0" fontId="16" fillId="8" borderId="10" xfId="0" applyFont="1" applyFill="1" applyBorder="1" applyProtection="1">
      <protection locked="0"/>
    </xf>
    <xf numFmtId="164" fontId="17" fillId="8" borderId="12" xfId="0" applyNumberFormat="1" applyFont="1" applyFill="1" applyBorder="1" applyAlignment="1" applyProtection="1">
      <alignment horizontal="center"/>
      <protection locked="0"/>
    </xf>
    <xf numFmtId="0" fontId="16" fillId="8" borderId="0" xfId="0" applyFont="1" applyFill="1" applyBorder="1" applyAlignment="1" applyProtection="1">
      <alignment horizontal="right"/>
      <protection locked="0"/>
    </xf>
    <xf numFmtId="0" fontId="16" fillId="8" borderId="13" xfId="0" applyFont="1" applyFill="1" applyBorder="1" applyAlignment="1" applyProtection="1">
      <alignment horizontal="center" wrapText="1"/>
      <protection locked="0"/>
    </xf>
    <xf numFmtId="0" fontId="16" fillId="0" borderId="14" xfId="0" applyFont="1" applyBorder="1" applyAlignment="1" applyProtection="1">
      <alignment horizontal="center" wrapText="1"/>
      <protection locked="0"/>
    </xf>
    <xf numFmtId="0" fontId="18" fillId="9" borderId="15" xfId="0" applyFont="1" applyFill="1" applyBorder="1" applyAlignment="1" applyProtection="1">
      <alignment horizontal="center"/>
      <protection locked="0"/>
    </xf>
    <xf numFmtId="0" fontId="16" fillId="0" borderId="13" xfId="0" applyFont="1" applyBorder="1" applyAlignment="1" applyProtection="1">
      <alignment horizontal="center"/>
    </xf>
    <xf numFmtId="0" fontId="19" fillId="0" borderId="14" xfId="0" applyFont="1" applyBorder="1" applyAlignment="1" applyProtection="1">
      <alignment horizontal="center"/>
    </xf>
    <xf numFmtId="0" fontId="17" fillId="8" borderId="15" xfId="0" applyFont="1" applyFill="1" applyBorder="1" applyAlignment="1" applyProtection="1">
      <alignment horizontal="center"/>
    </xf>
    <xf numFmtId="0" fontId="17" fillId="0" borderId="13" xfId="0" applyFont="1" applyBorder="1" applyAlignment="1" applyProtection="1">
      <alignment horizontal="center"/>
    </xf>
    <xf numFmtId="0" fontId="13" fillId="0" borderId="14" xfId="0" applyFont="1" applyBorder="1" applyAlignment="1" applyProtection="1">
      <alignment horizontal="center"/>
    </xf>
    <xf numFmtId="0" fontId="16" fillId="8" borderId="13" xfId="0" applyFont="1" applyFill="1" applyBorder="1" applyAlignment="1" applyProtection="1">
      <alignment horizontal="left"/>
      <protection locked="0"/>
    </xf>
    <xf numFmtId="0" fontId="19" fillId="0" borderId="16" xfId="0" applyFont="1" applyBorder="1" applyAlignment="1" applyProtection="1">
      <alignment horizontal="left"/>
      <protection locked="0"/>
    </xf>
    <xf numFmtId="0" fontId="19" fillId="0" borderId="14" xfId="0" applyFont="1" applyBorder="1" applyAlignment="1" applyProtection="1">
      <alignment horizontal="left"/>
      <protection locked="0"/>
    </xf>
    <xf numFmtId="0" fontId="20" fillId="8" borderId="10" xfId="0" applyFont="1" applyFill="1" applyBorder="1" applyAlignment="1" applyProtection="1">
      <alignment horizontal="left"/>
      <protection locked="0"/>
    </xf>
    <xf numFmtId="0" fontId="20" fillId="8" borderId="0" xfId="0" applyFont="1" applyFill="1" applyBorder="1" applyAlignment="1" applyProtection="1">
      <alignment horizontal="center"/>
      <protection locked="0"/>
    </xf>
    <xf numFmtId="0" fontId="20" fillId="8" borderId="0" xfId="0" applyFont="1" applyFill="1" applyBorder="1" applyAlignment="1" applyProtection="1">
      <alignment horizontal="left"/>
      <protection locked="0"/>
    </xf>
    <xf numFmtId="0" fontId="21" fillId="8" borderId="0" xfId="0" applyFont="1" applyFill="1" applyBorder="1" applyProtection="1">
      <protection locked="0"/>
    </xf>
    <xf numFmtId="0" fontId="21" fillId="8" borderId="11" xfId="0" applyFont="1" applyFill="1" applyBorder="1" applyProtection="1">
      <protection locked="0"/>
    </xf>
    <xf numFmtId="0" fontId="0" fillId="8" borderId="10" xfId="0" applyFill="1" applyBorder="1" applyProtection="1">
      <protection locked="0"/>
    </xf>
    <xf numFmtId="0" fontId="19" fillId="8" borderId="10" xfId="0" applyFont="1" applyFill="1" applyBorder="1" applyProtection="1">
      <protection locked="0"/>
    </xf>
    <xf numFmtId="0" fontId="22" fillId="8" borderId="10" xfId="0" applyFont="1" applyFill="1" applyBorder="1" applyAlignment="1" applyProtection="1">
      <alignment horizontal="center"/>
      <protection locked="0"/>
    </xf>
    <xf numFmtId="0" fontId="23" fillId="8" borderId="12" xfId="0" applyFont="1" applyFill="1" applyBorder="1" applyAlignment="1" applyProtection="1">
      <alignment horizontal="center"/>
      <protection locked="0"/>
    </xf>
    <xf numFmtId="0" fontId="22" fillId="8" borderId="11" xfId="0" applyFont="1" applyFill="1" applyBorder="1" applyAlignment="1" applyProtection="1">
      <alignment horizontal="center"/>
      <protection locked="0"/>
    </xf>
    <xf numFmtId="0" fontId="19" fillId="8" borderId="10" xfId="0" quotePrefix="1" applyFont="1" applyFill="1" applyBorder="1" applyAlignment="1" applyProtection="1">
      <alignment horizontal="center" vertical="center"/>
      <protection locked="0"/>
    </xf>
    <xf numFmtId="0" fontId="0" fillId="8" borderId="0" xfId="0" applyFill="1" applyBorder="1" applyAlignment="1" applyProtection="1">
      <alignment horizontal="center" vertical="center"/>
      <protection locked="0"/>
    </xf>
    <xf numFmtId="0" fontId="0" fillId="8" borderId="11" xfId="0" applyFill="1" applyBorder="1" applyAlignment="1" applyProtection="1">
      <alignment horizontal="center" vertical="center"/>
      <protection locked="0"/>
    </xf>
    <xf numFmtId="0" fontId="25" fillId="3" borderId="0" xfId="0" applyFont="1" applyFill="1" applyBorder="1" applyAlignment="1" applyProtection="1">
      <alignment horizontal="center"/>
      <protection locked="0"/>
    </xf>
    <xf numFmtId="0" fontId="26" fillId="3" borderId="0" xfId="0" applyFont="1" applyFill="1" applyBorder="1" applyAlignment="1" applyProtection="1">
      <alignment horizontal="center"/>
      <protection locked="0"/>
    </xf>
    <xf numFmtId="0" fontId="27" fillId="8" borderId="0" xfId="0" applyFont="1" applyFill="1" applyBorder="1" applyProtection="1">
      <protection locked="0"/>
    </xf>
    <xf numFmtId="0" fontId="27" fillId="8" borderId="11" xfId="0" applyFont="1" applyFill="1" applyBorder="1" applyAlignment="1" applyProtection="1">
      <alignment horizontal="left"/>
      <protection locked="0"/>
    </xf>
    <xf numFmtId="0" fontId="28" fillId="8" borderId="19" xfId="0" applyFont="1" applyFill="1" applyBorder="1" applyProtection="1">
      <protection locked="0"/>
    </xf>
    <xf numFmtId="0" fontId="0" fillId="8" borderId="20" xfId="0" applyFill="1" applyBorder="1" applyProtection="1">
      <protection locked="0"/>
    </xf>
    <xf numFmtId="0" fontId="29" fillId="8" borderId="20" xfId="0" applyFont="1" applyFill="1" applyBorder="1" applyProtection="1">
      <protection locked="0"/>
    </xf>
    <xf numFmtId="0" fontId="28" fillId="8" borderId="21" xfId="0" applyFont="1" applyFill="1" applyBorder="1" applyProtection="1">
      <protection locked="0"/>
    </xf>
    <xf numFmtId="0" fontId="9" fillId="4" borderId="2" xfId="0" applyFont="1" applyFill="1" applyBorder="1" applyAlignment="1">
      <alignment horizontal="center" wrapText="1"/>
    </xf>
    <xf numFmtId="0" fontId="14" fillId="6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 wrapText="1"/>
    </xf>
    <xf numFmtId="0" fontId="9" fillId="4" borderId="2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6" borderId="2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10" fillId="6" borderId="2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9" fillId="4" borderId="2" xfId="0" applyFont="1" applyFill="1" applyBorder="1" applyAlignment="1">
      <alignment horizontal="center" wrapText="1"/>
    </xf>
    <xf numFmtId="0" fontId="9" fillId="4" borderId="2" xfId="2" applyFont="1" applyFill="1" applyBorder="1" applyAlignment="1">
      <alignment horizontal="center" wrapText="1"/>
    </xf>
    <xf numFmtId="0" fontId="9" fillId="5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0" fontId="8" fillId="0" borderId="2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2" xfId="2" applyFont="1" applyFill="1" applyBorder="1" applyAlignment="1">
      <alignment horizontal="center" wrapText="1"/>
    </xf>
    <xf numFmtId="0" fontId="14" fillId="0" borderId="2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8" fillId="3" borderId="0" xfId="0" applyFont="1" applyFill="1" applyBorder="1"/>
    <xf numFmtId="0" fontId="8" fillId="3" borderId="0" xfId="0" applyFont="1" applyFill="1" applyBorder="1" applyAlignment="1">
      <alignment horizontal="left"/>
    </xf>
    <xf numFmtId="0" fontId="8" fillId="6" borderId="22" xfId="0" applyFont="1" applyFill="1" applyBorder="1" applyAlignment="1">
      <alignment horizontal="center" wrapText="1"/>
    </xf>
    <xf numFmtId="0" fontId="8" fillId="6" borderId="3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5" fillId="8" borderId="8" xfId="0" applyFont="1" applyFill="1" applyBorder="1" applyAlignment="1" applyProtection="1">
      <alignment horizontal="center" wrapText="1"/>
      <protection locked="0"/>
    </xf>
    <xf numFmtId="0" fontId="15" fillId="8" borderId="1" xfId="0" applyFont="1" applyFill="1" applyBorder="1" applyAlignment="1" applyProtection="1">
      <alignment horizontal="center" wrapText="1"/>
      <protection locked="0"/>
    </xf>
    <xf numFmtId="0" fontId="15" fillId="8" borderId="9" xfId="0" applyFont="1" applyFill="1" applyBorder="1" applyAlignment="1" applyProtection="1">
      <alignment horizontal="center" wrapText="1"/>
      <protection locked="0"/>
    </xf>
    <xf numFmtId="165" fontId="24" fillId="8" borderId="15" xfId="1" applyNumberFormat="1" applyFont="1" applyFill="1" applyBorder="1" applyAlignment="1" applyProtection="1">
      <alignment horizontal="center" vertical="top"/>
    </xf>
    <xf numFmtId="165" fontId="24" fillId="8" borderId="17" xfId="1" applyNumberFormat="1" applyFont="1" applyFill="1" applyBorder="1" applyAlignment="1" applyProtection="1">
      <alignment horizontal="center" vertical="top"/>
    </xf>
    <xf numFmtId="165" fontId="24" fillId="8" borderId="18" xfId="1" applyNumberFormat="1" applyFont="1" applyFill="1" applyBorder="1" applyAlignment="1" applyProtection="1">
      <alignment horizontal="center" vertical="top"/>
    </xf>
    <xf numFmtId="165" fontId="24" fillId="8" borderId="15" xfId="1" applyNumberFormat="1" applyFont="1" applyFill="1" applyBorder="1" applyAlignment="1" applyProtection="1">
      <alignment horizontal="center" vertical="top"/>
      <protection locked="0"/>
    </xf>
    <xf numFmtId="165" fontId="24" fillId="8" borderId="17" xfId="1" applyNumberFormat="1" applyFont="1" applyFill="1" applyBorder="1" applyAlignment="1" applyProtection="1">
      <alignment horizontal="center" vertical="top"/>
      <protection locked="0"/>
    </xf>
    <xf numFmtId="165" fontId="24" fillId="8" borderId="18" xfId="1" applyNumberFormat="1" applyFont="1" applyFill="1" applyBorder="1" applyAlignment="1" applyProtection="1">
      <alignment horizontal="center" vertical="top"/>
      <protection locked="0"/>
    </xf>
    <xf numFmtId="0" fontId="30" fillId="0" borderId="0" xfId="0" applyFont="1"/>
    <xf numFmtId="0" fontId="31" fillId="3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</cellXfs>
  <cellStyles count="57">
    <cellStyle name="Currency" xfId="1" builtinId="4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Normal" xfId="0" builtinId="0"/>
    <cellStyle name="Normal 2" xfId="2" xr:uid="{00000000-0005-0000-0000-000038000000}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2984500</xdr:colOff>
      <xdr:row>0</xdr:row>
      <xdr:rowOff>142873</xdr:rowOff>
    </xdr:from>
    <xdr:to>
      <xdr:col>3</xdr:col>
      <xdr:colOff>4422096</xdr:colOff>
      <xdr:row>1</xdr:row>
      <xdr:rowOff>254000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547928" y="142873"/>
          <a:ext cx="1599521" cy="346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0</xdr:colOff>
      <xdr:row>15</xdr:row>
      <xdr:rowOff>0</xdr:rowOff>
    </xdr:from>
    <xdr:ext cx="9525" cy="9525"/>
    <xdr:pic>
      <xdr:nvPicPr>
        <xdr:cNvPr id="3" name="Picture 4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4" name="Picture 4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5" name="Picture 5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6" name="Picture 5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7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8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9" name="Picture 7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10" name="Picture 75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11" name="Picture 10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12" name="Picture 11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13" name="Picture 5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14" name="Picture 5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15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16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17" name="Picture 7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18" name="Picture 75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19" name="Picture 4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20" name="Picture 4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21" name="Picture 20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22" name="Picture 21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23" name="Picture 16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24" name="Picture 17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25" name="Picture 4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26" name="Picture 4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27" name="Picture 5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28" name="Picture 5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29" name="Picture 16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30" name="Picture 17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31" name="Picture 4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32" name="Picture 4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33" name="Picture 5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34" name="Picture 5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35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36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37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38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39" name="Picture 4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40" name="Picture 4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41" name="Picture 40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42" name="Picture 41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43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44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45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46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47" name="Picture 5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48" name="Picture 5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49" name="Picture 5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50" name="Picture 5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51" name="Picture 4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52" name="Picture 4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53" name="Picture 52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54" name="Picture 5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55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56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57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58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59" name="Picture 5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60" name="Picture 5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61" name="Picture 60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62" name="Picture 4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63" name="Picture 4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64" name="Picture 5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65" name="Picture 5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66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67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68" name="Picture 7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69" name="Picture 75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70" name="Picture 6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71" name="Picture 70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72" name="Picture 5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73" name="Picture 5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74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75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76" name="Picture 75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77" name="Picture 76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78" name="Picture 4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79" name="Picture 4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80" name="Picture 7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81" name="Picture 80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82" name="Picture 16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83" name="Picture 17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84" name="Picture 4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85" name="Picture 4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86" name="Picture 5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87" name="Picture 5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88" name="Picture 16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89" name="Picture 17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90" name="Picture 4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91" name="Picture 4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92" name="Picture 5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93" name="Picture 5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94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95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96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97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98" name="Picture 5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99" name="Picture 5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100" name="Picture 5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15</xdr:row>
      <xdr:rowOff>0</xdr:rowOff>
    </xdr:from>
    <xdr:ext cx="9525" cy="9525"/>
    <xdr:pic>
      <xdr:nvPicPr>
        <xdr:cNvPr id="101" name="Picture 5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210925" y="3238500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02" name="Picture 4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03" name="Picture 4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04" name="Picture 5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05" name="Picture 5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06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07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08" name="Picture 7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09" name="Picture 75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10" name="Picture 10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11" name="Picture 110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12" name="Picture 5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13" name="Picture 5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14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15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16" name="Picture 7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17" name="Picture 75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18" name="Picture 4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19" name="Picture 4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20" name="Picture 11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21" name="Picture 120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22" name="Picture 16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23" name="Picture 17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24" name="Picture 4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25" name="Picture 4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26" name="Picture 5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27" name="Picture 5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28" name="Picture 16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29" name="Picture 17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30" name="Picture 4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31" name="Picture 4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32" name="Picture 5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33" name="Picture 5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34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35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36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37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38" name="Picture 4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39" name="Picture 4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40" name="Picture 13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41" name="Picture 140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42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43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44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45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46" name="Picture 5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47" name="Picture 5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48" name="Picture 5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49" name="Picture 5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50" name="Picture 4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51" name="Picture 4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52" name="Picture 151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53" name="Picture 152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54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55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56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57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58" name="Picture 157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59" name="Picture 15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60" name="Picture 15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61" name="Picture 4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62" name="Picture 4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63" name="Picture 5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64" name="Picture 5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65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66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67" name="Picture 7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68" name="Picture 75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69" name="Picture 16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70" name="Picture 16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71" name="Picture 5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72" name="Picture 5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73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74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75" name="Picture 17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76" name="Picture 175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77" name="Picture 4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78" name="Picture 4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79" name="Picture 17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80" name="Picture 17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81" name="Picture 16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82" name="Picture 17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83" name="Picture 4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84" name="Picture 4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85" name="Picture 5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86" name="Picture 5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87" name="Picture 16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88" name="Picture 17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89" name="Picture 4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90" name="Picture 4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91" name="Picture 5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92" name="Picture 5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93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94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95" name="Picture 63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96" name="Picture 64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97" name="Picture 5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98" name="Picture 5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199" name="Picture 58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  <xdr:oneCellAnchor>
    <xdr:from>
      <xdr:col>4</xdr:col>
      <xdr:colOff>0</xdr:colOff>
      <xdr:row>76</xdr:row>
      <xdr:rowOff>0</xdr:rowOff>
    </xdr:from>
    <xdr:ext cx="9525" cy="9525"/>
    <xdr:pic>
      <xdr:nvPicPr>
        <xdr:cNvPr id="200" name="Picture 59" descr="https://passport.lorealusa.com/../FOX/themes/images/s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220325" y="17935575"/>
          <a:ext cx="9525" cy="9525"/>
        </a:xfrm>
        <a:prstGeom prst="rect">
          <a:avLst/>
        </a:prstGeom>
        <a:noFill/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hitney.evans\AppData\Local\Microsoft\Windows\INetCache\Content.Outlook\5MBEC4UC\2017%20Special%20Pureology%20Retail%20Conversion%20Credit%20Form%20-%20TEMPLATE%20(00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imbursement Form"/>
      <sheetName val="Store Detail"/>
    </sheetNames>
    <sheetDataSet>
      <sheetData sheetId="0"/>
      <sheetData sheetId="1">
        <row r="2">
          <cell r="A2">
            <v>100</v>
          </cell>
          <cell r="B2">
            <v>10079160</v>
          </cell>
          <cell r="C2">
            <v>803000</v>
          </cell>
          <cell r="D2" t="str">
            <v>State Beauty - Tulsa SE</v>
          </cell>
        </row>
        <row r="3">
          <cell r="A3">
            <v>101</v>
          </cell>
          <cell r="B3">
            <v>10079161</v>
          </cell>
          <cell r="C3">
            <v>803000</v>
          </cell>
          <cell r="D3" t="str">
            <v>State Beauty - Broken Arrow</v>
          </cell>
        </row>
        <row r="4">
          <cell r="A4">
            <v>200</v>
          </cell>
          <cell r="B4">
            <v>10079123</v>
          </cell>
          <cell r="C4">
            <v>803000</v>
          </cell>
          <cell r="D4" t="str">
            <v>State Beauty - OKC SW</v>
          </cell>
        </row>
        <row r="5">
          <cell r="A5">
            <v>201</v>
          </cell>
          <cell r="B5">
            <v>10079124</v>
          </cell>
          <cell r="C5">
            <v>803000</v>
          </cell>
          <cell r="D5" t="str">
            <v>State Beauty - Moore</v>
          </cell>
        </row>
        <row r="6">
          <cell r="A6">
            <v>202</v>
          </cell>
          <cell r="B6">
            <v>10079125</v>
          </cell>
          <cell r="C6">
            <v>803000</v>
          </cell>
          <cell r="D6" t="str">
            <v>State Beauty - OKC Central</v>
          </cell>
        </row>
        <row r="7">
          <cell r="A7">
            <v>300</v>
          </cell>
          <cell r="B7">
            <v>10079366</v>
          </cell>
          <cell r="C7">
            <v>803000</v>
          </cell>
          <cell r="D7" t="str">
            <v>State Beauty - Springfield MO East</v>
          </cell>
        </row>
        <row r="8">
          <cell r="A8">
            <v>400</v>
          </cell>
          <cell r="B8">
            <v>10079019</v>
          </cell>
          <cell r="C8">
            <v>803000</v>
          </cell>
          <cell r="D8" t="str">
            <v>State Beauty - Enid</v>
          </cell>
        </row>
        <row r="9">
          <cell r="A9">
            <v>500</v>
          </cell>
          <cell r="B9">
            <v>10079352</v>
          </cell>
          <cell r="C9">
            <v>803000</v>
          </cell>
          <cell r="D9" t="str">
            <v>State Beauty - Ft Smith</v>
          </cell>
        </row>
        <row r="10">
          <cell r="A10">
            <v>600</v>
          </cell>
          <cell r="B10">
            <v>10079072</v>
          </cell>
          <cell r="C10">
            <v>803000</v>
          </cell>
          <cell r="D10" t="str">
            <v>State Beauty - Muskogee</v>
          </cell>
        </row>
        <row r="11">
          <cell r="A11">
            <v>700</v>
          </cell>
          <cell r="B11">
            <v>10079311</v>
          </cell>
          <cell r="C11">
            <v>803000</v>
          </cell>
          <cell r="D11" t="str">
            <v>State Beauty - Lawton</v>
          </cell>
        </row>
        <row r="12">
          <cell r="A12">
            <v>702</v>
          </cell>
          <cell r="B12">
            <v>10079312</v>
          </cell>
          <cell r="C12">
            <v>803000</v>
          </cell>
          <cell r="D12" t="str">
            <v>*State Beauty - Duncan</v>
          </cell>
        </row>
        <row r="13">
          <cell r="A13">
            <v>800</v>
          </cell>
          <cell r="B13">
            <v>10078996</v>
          </cell>
          <cell r="C13">
            <v>803000</v>
          </cell>
          <cell r="D13" t="str">
            <v>State Beauty - Ada</v>
          </cell>
        </row>
        <row r="14">
          <cell r="A14">
            <v>801</v>
          </cell>
          <cell r="B14">
            <v>10078997</v>
          </cell>
          <cell r="C14">
            <v>803000</v>
          </cell>
          <cell r="D14" t="str">
            <v>State Beauty - Ardmore</v>
          </cell>
        </row>
        <row r="15">
          <cell r="A15">
            <v>802</v>
          </cell>
          <cell r="B15">
            <v>10078998</v>
          </cell>
          <cell r="C15">
            <v>803000</v>
          </cell>
          <cell r="D15" t="str">
            <v>State Beauty - Durant</v>
          </cell>
        </row>
        <row r="16">
          <cell r="A16">
            <v>900</v>
          </cell>
          <cell r="B16">
            <v>10079214</v>
          </cell>
          <cell r="C16">
            <v>803000</v>
          </cell>
          <cell r="D16" t="str">
            <v>State Beauty - Joplin Whse</v>
          </cell>
        </row>
        <row r="17">
          <cell r="A17">
            <v>901</v>
          </cell>
          <cell r="B17">
            <v>10079225</v>
          </cell>
          <cell r="C17">
            <v>803000</v>
          </cell>
          <cell r="D17" t="str">
            <v>State Beauty - Joplin</v>
          </cell>
        </row>
        <row r="18">
          <cell r="A18">
            <v>1000</v>
          </cell>
          <cell r="B18">
            <v>10079367</v>
          </cell>
          <cell r="C18">
            <v>803000</v>
          </cell>
          <cell r="D18" t="str">
            <v>State Beauty - St Joseph</v>
          </cell>
        </row>
        <row r="19">
          <cell r="A19">
            <v>1100</v>
          </cell>
          <cell r="B19">
            <v>10079382</v>
          </cell>
          <cell r="C19">
            <v>803000</v>
          </cell>
          <cell r="D19" t="str">
            <v>State Beauty - Bartlesville</v>
          </cell>
        </row>
        <row r="20">
          <cell r="A20">
            <v>1200</v>
          </cell>
          <cell r="B20">
            <v>10079383</v>
          </cell>
          <cell r="C20">
            <v>803000</v>
          </cell>
          <cell r="D20" t="str">
            <v>State Beauty - Stillwater</v>
          </cell>
        </row>
        <row r="21">
          <cell r="A21">
            <v>1301</v>
          </cell>
          <cell r="B21">
            <v>10079228</v>
          </cell>
          <cell r="C21">
            <v>803000</v>
          </cell>
          <cell r="D21" t="str">
            <v>State Beauty - Bentonville</v>
          </cell>
        </row>
        <row r="22">
          <cell r="A22">
            <v>1400</v>
          </cell>
          <cell r="B22">
            <v>10079036</v>
          </cell>
          <cell r="C22">
            <v>803000</v>
          </cell>
          <cell r="D22" t="str">
            <v>State Beauty - Norman</v>
          </cell>
        </row>
        <row r="23">
          <cell r="A23">
            <v>1401</v>
          </cell>
          <cell r="B23">
            <v>10079037</v>
          </cell>
          <cell r="C23">
            <v>803000</v>
          </cell>
          <cell r="D23" t="str">
            <v>State Beauty - Chickasha</v>
          </cell>
        </row>
        <row r="24">
          <cell r="A24">
            <v>1500</v>
          </cell>
          <cell r="B24">
            <v>10079384</v>
          </cell>
          <cell r="C24">
            <v>803000</v>
          </cell>
          <cell r="D24" t="str">
            <v xml:space="preserve">State Beauty - Ponca City </v>
          </cell>
        </row>
        <row r="25">
          <cell r="A25">
            <v>1600</v>
          </cell>
          <cell r="B25">
            <v>10079396</v>
          </cell>
          <cell r="C25">
            <v>803000</v>
          </cell>
          <cell r="D25" t="str">
            <v>State Beauty - Shawnee</v>
          </cell>
        </row>
        <row r="26">
          <cell r="A26">
            <v>1700</v>
          </cell>
          <cell r="B26">
            <v>10079027</v>
          </cell>
          <cell r="C26">
            <v>803000</v>
          </cell>
          <cell r="D26" t="str">
            <v xml:space="preserve">State Beauty - KC Central </v>
          </cell>
        </row>
        <row r="27">
          <cell r="A27">
            <v>1800</v>
          </cell>
          <cell r="B27">
            <v>10079303</v>
          </cell>
          <cell r="C27">
            <v>803000</v>
          </cell>
          <cell r="D27" t="str">
            <v>State Beauty - OKC NW</v>
          </cell>
        </row>
        <row r="28">
          <cell r="A28">
            <v>1801</v>
          </cell>
          <cell r="B28">
            <v>10079304</v>
          </cell>
          <cell r="C28">
            <v>803000</v>
          </cell>
          <cell r="D28" t="str">
            <v>*State Beauty - Yukon</v>
          </cell>
        </row>
        <row r="29">
          <cell r="A29">
            <v>1803</v>
          </cell>
          <cell r="B29">
            <v>10079305</v>
          </cell>
          <cell r="C29">
            <v>803000</v>
          </cell>
          <cell r="D29" t="str">
            <v>*State Beauty - OKC Village</v>
          </cell>
        </row>
        <row r="30">
          <cell r="A30">
            <v>1900</v>
          </cell>
          <cell r="B30">
            <v>10079350</v>
          </cell>
          <cell r="C30">
            <v>803000</v>
          </cell>
          <cell r="D30" t="str">
            <v>State Beauty - West Plains</v>
          </cell>
        </row>
        <row r="31">
          <cell r="A31">
            <v>2000</v>
          </cell>
          <cell r="B31">
            <v>10079131</v>
          </cell>
          <cell r="C31">
            <v>803000</v>
          </cell>
          <cell r="D31" t="str">
            <v>State Beauty - St Peters</v>
          </cell>
        </row>
        <row r="32">
          <cell r="A32">
            <v>2001</v>
          </cell>
          <cell r="B32">
            <v>10079132</v>
          </cell>
          <cell r="C32">
            <v>803000</v>
          </cell>
          <cell r="D32" t="str">
            <v>State Beauty - Wentzville</v>
          </cell>
        </row>
        <row r="33">
          <cell r="A33">
            <v>2100</v>
          </cell>
          <cell r="B33">
            <v>10079397</v>
          </cell>
          <cell r="C33">
            <v>803000</v>
          </cell>
          <cell r="D33" t="str">
            <v>State Beauty - Midwest City</v>
          </cell>
        </row>
        <row r="34">
          <cell r="A34">
            <v>2200</v>
          </cell>
          <cell r="B34">
            <v>10079025</v>
          </cell>
          <cell r="C34">
            <v>803000</v>
          </cell>
          <cell r="D34" t="str">
            <v>State Beauty - Edmond</v>
          </cell>
        </row>
        <row r="35">
          <cell r="A35">
            <v>2201</v>
          </cell>
          <cell r="B35">
            <v>10079026</v>
          </cell>
          <cell r="C35">
            <v>803000</v>
          </cell>
          <cell r="D35" t="str">
            <v>*State Beauty - OKC North</v>
          </cell>
        </row>
        <row r="36">
          <cell r="A36">
            <v>2300</v>
          </cell>
          <cell r="B36">
            <v>10079398</v>
          </cell>
          <cell r="C36">
            <v>803000</v>
          </cell>
          <cell r="D36" t="str">
            <v>State Beauty - McAlester</v>
          </cell>
        </row>
        <row r="37">
          <cell r="A37">
            <v>2500</v>
          </cell>
          <cell r="B37">
            <v>10079368</v>
          </cell>
          <cell r="C37">
            <v>803000</v>
          </cell>
          <cell r="D37" t="str">
            <v>State Beauty - Nevada</v>
          </cell>
        </row>
        <row r="38">
          <cell r="A38">
            <v>2600</v>
          </cell>
          <cell r="B38">
            <v>10079369</v>
          </cell>
          <cell r="C38">
            <v>803000</v>
          </cell>
          <cell r="D38" t="str">
            <v>State Beauty - Poplar Bluff</v>
          </cell>
        </row>
        <row r="39">
          <cell r="A39">
            <v>2800</v>
          </cell>
          <cell r="B39">
            <v>10079028</v>
          </cell>
          <cell r="C39">
            <v>803000</v>
          </cell>
          <cell r="D39" t="str">
            <v>State Beauty - Lenexa</v>
          </cell>
        </row>
        <row r="40">
          <cell r="A40">
            <v>2801</v>
          </cell>
          <cell r="B40">
            <v>10079029</v>
          </cell>
          <cell r="C40">
            <v>803000</v>
          </cell>
          <cell r="D40" t="str">
            <v>State Beauty - Blue Springs</v>
          </cell>
        </row>
        <row r="41">
          <cell r="A41">
            <v>2802</v>
          </cell>
          <cell r="B41">
            <v>10079030</v>
          </cell>
          <cell r="C41">
            <v>803000</v>
          </cell>
          <cell r="D41" t="str">
            <v>State Beauty - Liberty</v>
          </cell>
        </row>
        <row r="42">
          <cell r="A42">
            <v>2803</v>
          </cell>
          <cell r="B42">
            <v>10079031</v>
          </cell>
          <cell r="C42">
            <v>803000</v>
          </cell>
          <cell r="D42" t="str">
            <v>State Beauty - KC North</v>
          </cell>
        </row>
        <row r="43">
          <cell r="A43">
            <v>2805</v>
          </cell>
          <cell r="B43">
            <v>10079034</v>
          </cell>
          <cell r="C43">
            <v>803000</v>
          </cell>
          <cell r="D43" t="str">
            <v>State Beauty - Manhattan</v>
          </cell>
        </row>
        <row r="44">
          <cell r="A44">
            <v>3000</v>
          </cell>
          <cell r="B44">
            <v>10078981</v>
          </cell>
          <cell r="C44">
            <v>803000</v>
          </cell>
          <cell r="D44" t="str">
            <v xml:space="preserve">State Beauty - Columbia MO   </v>
          </cell>
        </row>
        <row r="45">
          <cell r="A45">
            <v>3001</v>
          </cell>
          <cell r="B45">
            <v>10078982</v>
          </cell>
          <cell r="C45">
            <v>803000</v>
          </cell>
          <cell r="D45" t="str">
            <v>*State Beauty - Jefferson City</v>
          </cell>
        </row>
        <row r="46">
          <cell r="A46">
            <v>3100</v>
          </cell>
          <cell r="B46">
            <v>10079370</v>
          </cell>
          <cell r="C46">
            <v>803000</v>
          </cell>
          <cell r="D46" t="str">
            <v>State Beauty - Rolla</v>
          </cell>
        </row>
        <row r="47">
          <cell r="A47">
            <v>3300</v>
          </cell>
          <cell r="B47">
            <v>10079399</v>
          </cell>
          <cell r="C47">
            <v>803000</v>
          </cell>
          <cell r="D47" t="str">
            <v>State Beauty - Clinton OK</v>
          </cell>
        </row>
        <row r="48">
          <cell r="A48">
            <v>3400</v>
          </cell>
          <cell r="B48">
            <v>10079371</v>
          </cell>
          <cell r="C48">
            <v>803000</v>
          </cell>
          <cell r="D48" t="str">
            <v>State Beauty - Sedalia</v>
          </cell>
        </row>
        <row r="49">
          <cell r="A49">
            <v>3600</v>
          </cell>
          <cell r="B49">
            <v>10078983</v>
          </cell>
          <cell r="C49">
            <v>803000</v>
          </cell>
          <cell r="D49" t="str">
            <v>State Beauty - Hickman Mills</v>
          </cell>
        </row>
        <row r="50">
          <cell r="A50">
            <v>3601</v>
          </cell>
          <cell r="B50">
            <v>10078984</v>
          </cell>
          <cell r="C50">
            <v>803000</v>
          </cell>
          <cell r="D50" t="str">
            <v>*State Beauty - Lee's Summit</v>
          </cell>
        </row>
        <row r="51">
          <cell r="A51">
            <v>3700</v>
          </cell>
          <cell r="B51">
            <v>10079064</v>
          </cell>
          <cell r="C51">
            <v>803000</v>
          </cell>
          <cell r="D51" t="str">
            <v>State Beauty - Clinton MO</v>
          </cell>
        </row>
        <row r="52">
          <cell r="A52">
            <v>3701</v>
          </cell>
          <cell r="B52">
            <v>10079120</v>
          </cell>
          <cell r="C52">
            <v>803000</v>
          </cell>
          <cell r="D52" t="str">
            <v>*State Beauty - Camdenton</v>
          </cell>
        </row>
        <row r="53">
          <cell r="A53">
            <v>3800</v>
          </cell>
          <cell r="B53">
            <v>10079412</v>
          </cell>
          <cell r="C53">
            <v>802000</v>
          </cell>
          <cell r="D53" t="str">
            <v>State Beauty - Memphis North</v>
          </cell>
        </row>
        <row r="54">
          <cell r="A54">
            <v>3801</v>
          </cell>
          <cell r="B54">
            <v>10080314</v>
          </cell>
          <cell r="C54">
            <v>803000</v>
          </cell>
          <cell r="D54" t="str">
            <v>State Beauty - Dyersburg</v>
          </cell>
        </row>
        <row r="55">
          <cell r="A55">
            <v>3900</v>
          </cell>
          <cell r="B55">
            <v>10078978</v>
          </cell>
          <cell r="C55">
            <v>803000</v>
          </cell>
          <cell r="D55" t="str">
            <v>State Beauty - Texarkana Whse</v>
          </cell>
        </row>
        <row r="56">
          <cell r="A56">
            <v>3901</v>
          </cell>
          <cell r="B56" t="str">
            <v>n/a</v>
          </cell>
          <cell r="C56">
            <v>803000</v>
          </cell>
          <cell r="D56" t="str">
            <v>*State Beauty - Texarkana</v>
          </cell>
        </row>
        <row r="57">
          <cell r="A57">
            <v>3902</v>
          </cell>
          <cell r="B57">
            <v>10078980</v>
          </cell>
          <cell r="C57">
            <v>802000</v>
          </cell>
          <cell r="D57" t="str">
            <v>State Beauty - Shreveport</v>
          </cell>
        </row>
        <row r="58">
          <cell r="A58">
            <v>4000</v>
          </cell>
          <cell r="B58">
            <v>10079313</v>
          </cell>
          <cell r="C58">
            <v>803000</v>
          </cell>
          <cell r="D58" t="str">
            <v>State Beauty - El Dorado</v>
          </cell>
        </row>
        <row r="59">
          <cell r="A59">
            <v>4001</v>
          </cell>
          <cell r="B59">
            <v>10079314</v>
          </cell>
          <cell r="C59">
            <v>803000</v>
          </cell>
          <cell r="D59" t="str">
            <v>State Beauty - Monticello</v>
          </cell>
        </row>
        <row r="60">
          <cell r="A60">
            <v>4002</v>
          </cell>
          <cell r="B60">
            <v>10079315</v>
          </cell>
          <cell r="C60">
            <v>803000</v>
          </cell>
          <cell r="D60" t="str">
            <v>*State Beauty - Magnolia</v>
          </cell>
        </row>
        <row r="61">
          <cell r="A61">
            <v>4100</v>
          </cell>
          <cell r="B61">
            <v>10079410</v>
          </cell>
          <cell r="C61">
            <v>803000</v>
          </cell>
          <cell r="D61" t="str">
            <v>State Beauty - Sapulpa</v>
          </cell>
        </row>
        <row r="62">
          <cell r="A62">
            <v>4200</v>
          </cell>
          <cell r="B62">
            <v>10078999</v>
          </cell>
          <cell r="C62">
            <v>803000</v>
          </cell>
          <cell r="D62" t="str">
            <v>State Beauty - Hot Springs</v>
          </cell>
        </row>
        <row r="63">
          <cell r="A63">
            <v>4201</v>
          </cell>
          <cell r="B63">
            <v>10079005</v>
          </cell>
          <cell r="C63">
            <v>803000</v>
          </cell>
          <cell r="D63" t="str">
            <v>*State Beauty - Hot Springs Central</v>
          </cell>
        </row>
        <row r="64">
          <cell r="A64">
            <v>4300</v>
          </cell>
          <cell r="B64">
            <v>10079162</v>
          </cell>
          <cell r="C64">
            <v>803000</v>
          </cell>
          <cell r="D64" t="str">
            <v>State Beauty - Tulsa East</v>
          </cell>
        </row>
        <row r="65">
          <cell r="A65">
            <v>4400</v>
          </cell>
          <cell r="B65">
            <v>10079133</v>
          </cell>
          <cell r="C65">
            <v>803000</v>
          </cell>
          <cell r="D65" t="str">
            <v>State Beauty - Hampton</v>
          </cell>
        </row>
        <row r="66">
          <cell r="A66">
            <v>4500</v>
          </cell>
          <cell r="B66">
            <v>10079372</v>
          </cell>
          <cell r="C66">
            <v>803000</v>
          </cell>
          <cell r="D66" t="str">
            <v>State Beauty - Springfield MO South</v>
          </cell>
        </row>
        <row r="67">
          <cell r="A67">
            <v>4600</v>
          </cell>
          <cell r="B67">
            <v>10079374</v>
          </cell>
          <cell r="C67">
            <v>802000</v>
          </cell>
          <cell r="D67" t="str">
            <v>State Beauty - Southaven</v>
          </cell>
        </row>
        <row r="68">
          <cell r="A68">
            <v>4700</v>
          </cell>
          <cell r="B68">
            <v>10079096</v>
          </cell>
          <cell r="C68">
            <v>803000</v>
          </cell>
          <cell r="D68" t="str">
            <v>State Beauty - Desloge</v>
          </cell>
        </row>
        <row r="69">
          <cell r="A69">
            <v>4701</v>
          </cell>
          <cell r="B69">
            <v>10079097</v>
          </cell>
          <cell r="C69">
            <v>803000</v>
          </cell>
          <cell r="D69" t="str">
            <v>State Beauty - Festus</v>
          </cell>
        </row>
        <row r="70">
          <cell r="A70">
            <v>4800</v>
          </cell>
          <cell r="B70">
            <v>10079411</v>
          </cell>
          <cell r="C70">
            <v>803000</v>
          </cell>
          <cell r="D70" t="str">
            <v>State Beauty - Tulsa SW</v>
          </cell>
        </row>
        <row r="71">
          <cell r="A71">
            <v>4900</v>
          </cell>
          <cell r="B71">
            <v>10079316</v>
          </cell>
          <cell r="C71">
            <v>802000</v>
          </cell>
          <cell r="D71" t="str">
            <v>State Beauty - Memphis East</v>
          </cell>
        </row>
        <row r="72">
          <cell r="A72">
            <v>4901</v>
          </cell>
          <cell r="B72">
            <v>10079317</v>
          </cell>
          <cell r="C72">
            <v>802000</v>
          </cell>
          <cell r="D72" t="str">
            <v>State Beauty - Memphis Central</v>
          </cell>
        </row>
        <row r="73">
          <cell r="A73">
            <v>5100</v>
          </cell>
          <cell r="B73">
            <v>10079229</v>
          </cell>
          <cell r="C73">
            <v>803000</v>
          </cell>
          <cell r="D73" t="str">
            <v>State Beauty - Quincy</v>
          </cell>
        </row>
        <row r="74">
          <cell r="A74">
            <v>5101</v>
          </cell>
          <cell r="B74">
            <v>10079230</v>
          </cell>
          <cell r="C74">
            <v>803000</v>
          </cell>
          <cell r="D74" t="str">
            <v>State Beauty - Kirksville</v>
          </cell>
        </row>
        <row r="75">
          <cell r="A75">
            <v>5200</v>
          </cell>
          <cell r="B75">
            <v>10079294</v>
          </cell>
          <cell r="C75">
            <v>803000</v>
          </cell>
          <cell r="D75" t="str">
            <v>State Beauty - Jacksonville</v>
          </cell>
        </row>
        <row r="76">
          <cell r="A76">
            <v>5300</v>
          </cell>
          <cell r="B76">
            <v>10079134</v>
          </cell>
          <cell r="C76">
            <v>803000</v>
          </cell>
          <cell r="D76" t="str">
            <v>State Beauty - St Louis South</v>
          </cell>
        </row>
        <row r="77">
          <cell r="A77">
            <v>5301</v>
          </cell>
          <cell r="B77">
            <v>10079135</v>
          </cell>
          <cell r="C77">
            <v>803000</v>
          </cell>
          <cell r="D77" t="str">
            <v>State Beauty - Oakville</v>
          </cell>
        </row>
        <row r="78">
          <cell r="A78">
            <v>5302</v>
          </cell>
          <cell r="B78">
            <v>10079136</v>
          </cell>
          <cell r="C78">
            <v>803000</v>
          </cell>
          <cell r="D78" t="str">
            <v>State Beauty - Arnold</v>
          </cell>
        </row>
        <row r="79">
          <cell r="A79">
            <v>5400</v>
          </cell>
          <cell r="B79">
            <v>10079295</v>
          </cell>
          <cell r="C79">
            <v>803000</v>
          </cell>
          <cell r="D79" t="str">
            <v>State Beauty - Decatur IL</v>
          </cell>
        </row>
        <row r="80">
          <cell r="A80">
            <v>5500</v>
          </cell>
          <cell r="B80">
            <v>10079373</v>
          </cell>
          <cell r="C80">
            <v>803000</v>
          </cell>
          <cell r="D80" t="str">
            <v>State Beauty - Chillicothe</v>
          </cell>
        </row>
        <row r="81">
          <cell r="A81">
            <v>5600</v>
          </cell>
          <cell r="B81">
            <v>10079296</v>
          </cell>
          <cell r="C81">
            <v>803000</v>
          </cell>
          <cell r="D81" t="str">
            <v>State Beauty - Bloomington</v>
          </cell>
        </row>
        <row r="82">
          <cell r="A82">
            <v>5700</v>
          </cell>
          <cell r="B82">
            <v>10079353</v>
          </cell>
          <cell r="C82">
            <v>803000</v>
          </cell>
          <cell r="D82" t="str">
            <v>State Beauty - Russellville</v>
          </cell>
        </row>
        <row r="83">
          <cell r="A83">
            <v>5800</v>
          </cell>
          <cell r="B83">
            <v>10079137</v>
          </cell>
          <cell r="C83">
            <v>803000</v>
          </cell>
          <cell r="D83" t="str">
            <v>State Beauty - St Louis Whse</v>
          </cell>
        </row>
        <row r="84">
          <cell r="A84">
            <v>5801</v>
          </cell>
          <cell r="B84" t="str">
            <v>n/a</v>
          </cell>
          <cell r="C84">
            <v>803000</v>
          </cell>
          <cell r="D84" t="str">
            <v>State Beauty - Maryland Heights</v>
          </cell>
        </row>
        <row r="85">
          <cell r="A85">
            <v>5803</v>
          </cell>
          <cell r="B85">
            <v>10079138</v>
          </cell>
          <cell r="C85">
            <v>803000</v>
          </cell>
          <cell r="D85" t="str">
            <v>State Beauty - Eureka</v>
          </cell>
        </row>
        <row r="86">
          <cell r="A86">
            <v>5804</v>
          </cell>
          <cell r="B86">
            <v>10238536</v>
          </cell>
          <cell r="C86">
            <v>803000</v>
          </cell>
          <cell r="D86" t="str">
            <v>State Beauty - Chesterfield</v>
          </cell>
        </row>
        <row r="87">
          <cell r="A87">
            <v>5900</v>
          </cell>
          <cell r="B87">
            <v>10079139</v>
          </cell>
          <cell r="C87">
            <v>803000</v>
          </cell>
          <cell r="D87" t="str">
            <v>State Beauty - Florissant</v>
          </cell>
        </row>
        <row r="88">
          <cell r="A88">
            <v>6000</v>
          </cell>
          <cell r="B88">
            <v>10079297</v>
          </cell>
          <cell r="C88">
            <v>803000</v>
          </cell>
          <cell r="D88" t="str">
            <v>State Beauty - Springfield IL</v>
          </cell>
        </row>
        <row r="89">
          <cell r="A89">
            <v>6001</v>
          </cell>
          <cell r="B89">
            <v>10079298</v>
          </cell>
          <cell r="C89">
            <v>803000</v>
          </cell>
          <cell r="D89" t="str">
            <v>State Beauty - Peoria</v>
          </cell>
        </row>
        <row r="90">
          <cell r="A90">
            <v>6100</v>
          </cell>
          <cell r="B90">
            <v>10079126</v>
          </cell>
          <cell r="C90">
            <v>803000</v>
          </cell>
          <cell r="D90" t="str">
            <v>State Beauty - Mattoon</v>
          </cell>
        </row>
        <row r="91">
          <cell r="A91">
            <v>6101</v>
          </cell>
          <cell r="B91">
            <v>10079127</v>
          </cell>
          <cell r="C91">
            <v>803000</v>
          </cell>
          <cell r="D91" t="str">
            <v>State Beauty - Effingham</v>
          </cell>
        </row>
        <row r="92">
          <cell r="A92">
            <v>6200</v>
          </cell>
          <cell r="B92">
            <v>10079354</v>
          </cell>
          <cell r="C92">
            <v>803000</v>
          </cell>
          <cell r="D92" t="str">
            <v>State Beauty - Fayetteville</v>
          </cell>
        </row>
        <row r="93">
          <cell r="A93">
            <v>6300</v>
          </cell>
          <cell r="B93">
            <v>10079238</v>
          </cell>
          <cell r="C93">
            <v>803000</v>
          </cell>
          <cell r="D93" t="str">
            <v>State Beauty - Mt Vernon</v>
          </cell>
        </row>
        <row r="94">
          <cell r="A94">
            <v>6301</v>
          </cell>
          <cell r="B94">
            <v>10079239</v>
          </cell>
          <cell r="C94">
            <v>803000</v>
          </cell>
          <cell r="D94" t="str">
            <v>State Beauty - Marion</v>
          </cell>
        </row>
        <row r="95">
          <cell r="A95">
            <v>6400</v>
          </cell>
          <cell r="B95">
            <v>10079380</v>
          </cell>
          <cell r="C95">
            <v>802000</v>
          </cell>
          <cell r="D95" t="str">
            <v>State Beauty - Tupelo</v>
          </cell>
        </row>
        <row r="96">
          <cell r="A96">
            <v>6600</v>
          </cell>
          <cell r="B96">
            <v>10079240</v>
          </cell>
          <cell r="C96">
            <v>803000</v>
          </cell>
          <cell r="D96" t="str">
            <v>State Beauty - Cape Girardeau</v>
          </cell>
        </row>
        <row r="97">
          <cell r="A97">
            <v>6700</v>
          </cell>
          <cell r="B97">
            <v>10079194</v>
          </cell>
          <cell r="C97">
            <v>803000</v>
          </cell>
          <cell r="D97" t="str">
            <v>State Beauty - Swansea</v>
          </cell>
        </row>
        <row r="98">
          <cell r="A98">
            <v>6800</v>
          </cell>
          <cell r="B98">
            <v>10079195</v>
          </cell>
          <cell r="C98">
            <v>803000</v>
          </cell>
          <cell r="D98" t="str">
            <v>State Beauty - Granite City</v>
          </cell>
        </row>
        <row r="99">
          <cell r="A99">
            <v>6801</v>
          </cell>
          <cell r="B99">
            <v>10079196</v>
          </cell>
          <cell r="C99">
            <v>803000</v>
          </cell>
          <cell r="D99" t="str">
            <v>State Beauty - Litchfield</v>
          </cell>
        </row>
        <row r="100">
          <cell r="A100">
            <v>6810</v>
          </cell>
          <cell r="B100">
            <v>10079197</v>
          </cell>
          <cell r="C100">
            <v>803000</v>
          </cell>
          <cell r="D100" t="str">
            <v>State Beauty - Godfrey</v>
          </cell>
        </row>
        <row r="101">
          <cell r="A101">
            <v>6900</v>
          </cell>
          <cell r="B101">
            <v>10079287</v>
          </cell>
          <cell r="C101">
            <v>803000</v>
          </cell>
          <cell r="D101" t="str">
            <v>State Beauty - Wichita West</v>
          </cell>
        </row>
        <row r="102">
          <cell r="A102">
            <v>6901</v>
          </cell>
          <cell r="B102">
            <v>10079288</v>
          </cell>
          <cell r="C102">
            <v>803000</v>
          </cell>
          <cell r="D102" t="str">
            <v>State Beauty - Salina</v>
          </cell>
        </row>
        <row r="103">
          <cell r="A103">
            <v>6902</v>
          </cell>
          <cell r="B103">
            <v>10079289</v>
          </cell>
          <cell r="C103">
            <v>803000</v>
          </cell>
          <cell r="D103" t="str">
            <v>State Beauty - Wichita Woodlawn</v>
          </cell>
        </row>
        <row r="104">
          <cell r="A104">
            <v>6903</v>
          </cell>
          <cell r="B104">
            <v>10079290</v>
          </cell>
          <cell r="C104">
            <v>803000</v>
          </cell>
          <cell r="D104" t="str">
            <v>State Beauty - Garden City</v>
          </cell>
        </row>
        <row r="105">
          <cell r="A105">
            <v>6904</v>
          </cell>
          <cell r="B105">
            <v>10079291</v>
          </cell>
          <cell r="C105">
            <v>803000</v>
          </cell>
          <cell r="D105" t="str">
            <v>State Beauty - Hutchinson</v>
          </cell>
        </row>
        <row r="106">
          <cell r="A106">
            <v>7000</v>
          </cell>
          <cell r="B106">
            <v>10079141</v>
          </cell>
          <cell r="C106">
            <v>803000</v>
          </cell>
          <cell r="D106" t="str">
            <v>State Beauty - Farmington</v>
          </cell>
        </row>
        <row r="107">
          <cell r="A107">
            <v>7001</v>
          </cell>
          <cell r="B107">
            <v>10079142</v>
          </cell>
          <cell r="C107">
            <v>803000</v>
          </cell>
          <cell r="D107" t="str">
            <v>State Beauty - Durango</v>
          </cell>
        </row>
        <row r="108">
          <cell r="A108">
            <v>7100</v>
          </cell>
          <cell r="B108">
            <v>10079147</v>
          </cell>
          <cell r="C108">
            <v>803000</v>
          </cell>
          <cell r="D108" t="str">
            <v>State Beauty - Albuquerque</v>
          </cell>
        </row>
        <row r="109">
          <cell r="A109">
            <v>7101</v>
          </cell>
          <cell r="B109">
            <v>10079148</v>
          </cell>
          <cell r="C109">
            <v>803000</v>
          </cell>
          <cell r="D109" t="str">
            <v>State Beauty - Albuquerque Midtown</v>
          </cell>
        </row>
        <row r="110">
          <cell r="A110">
            <v>7200</v>
          </cell>
          <cell r="B110">
            <v>10079381</v>
          </cell>
          <cell r="C110">
            <v>803000</v>
          </cell>
          <cell r="D110" t="str">
            <v>State Beauty - Santa Fe</v>
          </cell>
        </row>
        <row r="111">
          <cell r="A111">
            <v>7300</v>
          </cell>
          <cell r="B111">
            <v>10079318</v>
          </cell>
          <cell r="C111">
            <v>803000</v>
          </cell>
          <cell r="D111" t="str">
            <v>State Beauty - Albuquerque West</v>
          </cell>
        </row>
        <row r="112">
          <cell r="A112">
            <v>7301</v>
          </cell>
          <cell r="B112">
            <v>10079319</v>
          </cell>
          <cell r="C112">
            <v>803000</v>
          </cell>
          <cell r="D112" t="str">
            <v>*State Beauty - Albuquerque NW</v>
          </cell>
        </row>
        <row r="113">
          <cell r="A113">
            <v>7400</v>
          </cell>
          <cell r="B113">
            <v>10079140</v>
          </cell>
          <cell r="C113">
            <v>803000</v>
          </cell>
          <cell r="D113" t="str">
            <v>State Beauty - Manchester</v>
          </cell>
        </row>
        <row r="114">
          <cell r="A114">
            <v>7500</v>
          </cell>
          <cell r="B114">
            <v>10079006</v>
          </cell>
          <cell r="C114">
            <v>803000</v>
          </cell>
          <cell r="D114" t="str">
            <v>*State Beauty - Conway</v>
          </cell>
        </row>
        <row r="115">
          <cell r="A115">
            <v>7800</v>
          </cell>
          <cell r="B115">
            <v>10079198</v>
          </cell>
          <cell r="C115">
            <v>803000</v>
          </cell>
          <cell r="D115" t="str">
            <v>State Beauty - Little Rock Whse</v>
          </cell>
        </row>
        <row r="116">
          <cell r="A116">
            <v>7801</v>
          </cell>
          <cell r="B116">
            <v>10079199</v>
          </cell>
          <cell r="C116">
            <v>803000</v>
          </cell>
          <cell r="D116" t="str">
            <v>State Beauty - Little Rock Arcade</v>
          </cell>
        </row>
        <row r="117">
          <cell r="A117">
            <v>7802</v>
          </cell>
          <cell r="B117">
            <v>10079200</v>
          </cell>
          <cell r="C117">
            <v>803000</v>
          </cell>
          <cell r="D117" t="str">
            <v>*State Beauty - Little Rock JFK</v>
          </cell>
        </row>
        <row r="118">
          <cell r="A118">
            <v>7900</v>
          </cell>
          <cell r="B118">
            <v>10079121</v>
          </cell>
          <cell r="C118">
            <v>803000</v>
          </cell>
          <cell r="D118" t="str">
            <v>State Beauty - Jonesboro</v>
          </cell>
        </row>
        <row r="119">
          <cell r="A119">
            <v>7901</v>
          </cell>
          <cell r="B119">
            <v>10079122</v>
          </cell>
          <cell r="C119">
            <v>803000</v>
          </cell>
          <cell r="D119" t="str">
            <v>State Beauty - Searcy</v>
          </cell>
        </row>
        <row r="120">
          <cell r="A120">
            <v>8300</v>
          </cell>
          <cell r="B120">
            <v>10079163</v>
          </cell>
          <cell r="C120">
            <v>803000</v>
          </cell>
          <cell r="D120" t="str">
            <v>State Beauty - Boulder</v>
          </cell>
        </row>
        <row r="121">
          <cell r="A121">
            <v>8301</v>
          </cell>
          <cell r="B121">
            <v>10079164</v>
          </cell>
          <cell r="C121">
            <v>803000</v>
          </cell>
          <cell r="D121" t="str">
            <v>State Beauty - Northglenn</v>
          </cell>
        </row>
        <row r="122">
          <cell r="A122">
            <v>8400</v>
          </cell>
          <cell r="B122">
            <v>10079308</v>
          </cell>
          <cell r="C122">
            <v>803000</v>
          </cell>
          <cell r="D122" t="str">
            <v>State Beauty - Casper</v>
          </cell>
        </row>
        <row r="123">
          <cell r="A123">
            <v>8401</v>
          </cell>
          <cell r="B123">
            <v>10079309</v>
          </cell>
          <cell r="C123">
            <v>803000</v>
          </cell>
          <cell r="D123" t="str">
            <v>State Beauty - Gillette</v>
          </cell>
        </row>
        <row r="124">
          <cell r="A124">
            <v>8500</v>
          </cell>
          <cell r="B124">
            <v>10079310</v>
          </cell>
          <cell r="C124">
            <v>803000</v>
          </cell>
          <cell r="D124" t="str">
            <v>State Beauty - Cheyenne</v>
          </cell>
        </row>
        <row r="125">
          <cell r="A125">
            <v>8600</v>
          </cell>
          <cell r="B125">
            <v>10079078</v>
          </cell>
          <cell r="C125">
            <v>803000</v>
          </cell>
          <cell r="D125" t="str">
            <v>State Beauty - Colorado Springs</v>
          </cell>
        </row>
        <row r="126">
          <cell r="A126">
            <v>8601</v>
          </cell>
          <cell r="B126">
            <v>10079079</v>
          </cell>
          <cell r="C126">
            <v>803000</v>
          </cell>
          <cell r="D126" t="str">
            <v>State Beauty - Castle Rock</v>
          </cell>
        </row>
        <row r="127">
          <cell r="A127">
            <v>8700</v>
          </cell>
          <cell r="B127">
            <v>10079165</v>
          </cell>
          <cell r="C127">
            <v>803000</v>
          </cell>
          <cell r="D127" t="str">
            <v>State Beauty - Denver Central</v>
          </cell>
        </row>
        <row r="128">
          <cell r="A128">
            <v>8701</v>
          </cell>
          <cell r="B128">
            <v>10079166</v>
          </cell>
          <cell r="C128">
            <v>803000</v>
          </cell>
          <cell r="D128" t="str">
            <v>State Beauty - Centennial</v>
          </cell>
        </row>
        <row r="129">
          <cell r="A129">
            <v>8702</v>
          </cell>
          <cell r="B129">
            <v>10079167</v>
          </cell>
          <cell r="C129">
            <v>803000</v>
          </cell>
          <cell r="D129" t="str">
            <v>State Beauty - Greenwood Village</v>
          </cell>
        </row>
        <row r="130">
          <cell r="A130">
            <v>8703</v>
          </cell>
          <cell r="B130">
            <v>10247047</v>
          </cell>
          <cell r="C130">
            <v>803000</v>
          </cell>
          <cell r="D130" t="str">
            <v>State Beauty - Denver</v>
          </cell>
        </row>
        <row r="131">
          <cell r="A131">
            <v>8800</v>
          </cell>
          <cell r="B131">
            <v>10079172</v>
          </cell>
          <cell r="C131">
            <v>803000</v>
          </cell>
          <cell r="D131" t="str">
            <v>State Beauty - Ft Collins</v>
          </cell>
        </row>
        <row r="132">
          <cell r="A132">
            <v>8801</v>
          </cell>
          <cell r="B132">
            <v>10079173</v>
          </cell>
          <cell r="C132">
            <v>803000</v>
          </cell>
          <cell r="D132" t="str">
            <v>State Beauty - Steamboat Springs</v>
          </cell>
        </row>
        <row r="133">
          <cell r="A133">
            <v>9000</v>
          </cell>
          <cell r="B133">
            <v>10079187</v>
          </cell>
          <cell r="C133">
            <v>803000</v>
          </cell>
          <cell r="D133" t="str">
            <v xml:space="preserve">State Beauty - Greeley </v>
          </cell>
        </row>
        <row r="134">
          <cell r="A134">
            <v>9001</v>
          </cell>
          <cell r="B134">
            <v>10079188</v>
          </cell>
          <cell r="C134">
            <v>803000</v>
          </cell>
          <cell r="D134" t="str">
            <v>State Beauty - Ft Morgan</v>
          </cell>
        </row>
        <row r="135">
          <cell r="A135">
            <v>9100</v>
          </cell>
          <cell r="B135">
            <v>10079168</v>
          </cell>
          <cell r="C135">
            <v>803000</v>
          </cell>
          <cell r="D135" t="str">
            <v>State Beauty - Denver NW</v>
          </cell>
        </row>
        <row r="136">
          <cell r="A136">
            <v>9101</v>
          </cell>
          <cell r="B136">
            <v>10079169</v>
          </cell>
          <cell r="C136">
            <v>803000</v>
          </cell>
          <cell r="D136" t="str">
            <v>State Beauty - Westminster</v>
          </cell>
        </row>
        <row r="137">
          <cell r="A137">
            <v>9103</v>
          </cell>
          <cell r="B137">
            <v>10079170</v>
          </cell>
          <cell r="C137">
            <v>803000</v>
          </cell>
          <cell r="D137" t="str">
            <v>State Beauty - Denver SW</v>
          </cell>
        </row>
        <row r="138">
          <cell r="A138">
            <v>9200</v>
          </cell>
          <cell r="B138">
            <v>10079236</v>
          </cell>
          <cell r="C138">
            <v>803000</v>
          </cell>
          <cell r="D138" t="str">
            <v>State Beauty - Pueblo</v>
          </cell>
        </row>
        <row r="139">
          <cell r="A139">
            <v>9201</v>
          </cell>
          <cell r="B139">
            <v>10079237</v>
          </cell>
          <cell r="C139">
            <v>803000</v>
          </cell>
          <cell r="D139" t="str">
            <v>*State Beauty - Canon City</v>
          </cell>
        </row>
        <row r="140">
          <cell r="A140">
            <v>9400</v>
          </cell>
          <cell r="B140">
            <v>10079360</v>
          </cell>
          <cell r="C140">
            <v>803000</v>
          </cell>
          <cell r="D140" t="str">
            <v>State Beauty - Montrose</v>
          </cell>
        </row>
        <row r="141">
          <cell r="A141">
            <v>9500</v>
          </cell>
          <cell r="B141">
            <v>10079128</v>
          </cell>
          <cell r="C141">
            <v>803000</v>
          </cell>
          <cell r="D141" t="str">
            <v>State Beauty - Champaign</v>
          </cell>
        </row>
        <row r="142">
          <cell r="A142">
            <v>9700</v>
          </cell>
          <cell r="B142">
            <v>10079205</v>
          </cell>
          <cell r="C142">
            <v>801000</v>
          </cell>
          <cell r="D142" t="str">
            <v>State Beauty - Henderson</v>
          </cell>
        </row>
        <row r="143">
          <cell r="A143">
            <v>9701</v>
          </cell>
          <cell r="B143">
            <v>10079206</v>
          </cell>
          <cell r="C143">
            <v>801000</v>
          </cell>
          <cell r="D143" t="str">
            <v>State Beauty - Evansville</v>
          </cell>
        </row>
        <row r="144">
          <cell r="A144">
            <v>9702</v>
          </cell>
          <cell r="B144">
            <v>10079208</v>
          </cell>
          <cell r="C144">
            <v>801000</v>
          </cell>
          <cell r="D144" t="str">
            <v>State Beauty - Evansville West</v>
          </cell>
        </row>
        <row r="145">
          <cell r="A145">
            <v>9800</v>
          </cell>
          <cell r="B145">
            <v>10079209</v>
          </cell>
          <cell r="C145">
            <v>801000</v>
          </cell>
          <cell r="D145" t="str">
            <v>State Beauty - Owensboro</v>
          </cell>
        </row>
        <row r="146">
          <cell r="A146">
            <v>10200</v>
          </cell>
          <cell r="B146">
            <v>10079299</v>
          </cell>
          <cell r="C146">
            <v>801000</v>
          </cell>
          <cell r="D146" t="str">
            <v>State Beauty - Lexington Whse</v>
          </cell>
        </row>
        <row r="147">
          <cell r="A147">
            <v>10202</v>
          </cell>
          <cell r="B147">
            <v>10079301</v>
          </cell>
          <cell r="C147">
            <v>801000</v>
          </cell>
          <cell r="D147" t="str">
            <v>State Beauty - Lexington Richmond</v>
          </cell>
        </row>
        <row r="148">
          <cell r="A148">
            <v>10203</v>
          </cell>
          <cell r="B148">
            <v>10079300</v>
          </cell>
          <cell r="C148">
            <v>801000</v>
          </cell>
          <cell r="D148" t="str">
            <v>State Beauty - Lexington Moore</v>
          </cell>
        </row>
        <row r="149">
          <cell r="A149">
            <v>10204</v>
          </cell>
          <cell r="B149">
            <v>10080335</v>
          </cell>
          <cell r="C149">
            <v>803000</v>
          </cell>
          <cell r="D149" t="str">
            <v>*State Beauty - Lexington Walton</v>
          </cell>
        </row>
        <row r="150">
          <cell r="A150">
            <v>10300</v>
          </cell>
          <cell r="B150">
            <v>10079364</v>
          </cell>
          <cell r="C150">
            <v>801000</v>
          </cell>
          <cell r="D150" t="str">
            <v>State Beauty - Ivel</v>
          </cell>
        </row>
        <row r="151">
          <cell r="A151">
            <v>10400</v>
          </cell>
          <cell r="B151">
            <v>10079007</v>
          </cell>
          <cell r="C151">
            <v>801000</v>
          </cell>
          <cell r="D151" t="str">
            <v>State Beauty - Louisville</v>
          </cell>
        </row>
        <row r="152">
          <cell r="A152">
            <v>10401</v>
          </cell>
          <cell r="B152">
            <v>10079008</v>
          </cell>
          <cell r="C152">
            <v>801000</v>
          </cell>
          <cell r="D152" t="str">
            <v>State Beauty - New Albany</v>
          </cell>
        </row>
        <row r="153">
          <cell r="A153">
            <v>10402</v>
          </cell>
          <cell r="B153">
            <v>10079015</v>
          </cell>
          <cell r="C153">
            <v>801000</v>
          </cell>
          <cell r="D153" t="str">
            <v>State Beauty - Frankfort</v>
          </cell>
        </row>
        <row r="154">
          <cell r="A154">
            <v>10500</v>
          </cell>
          <cell r="B154">
            <v>10078991</v>
          </cell>
          <cell r="C154">
            <v>801000</v>
          </cell>
          <cell r="D154" t="str">
            <v>State Beauty - Vincennes</v>
          </cell>
        </row>
        <row r="155">
          <cell r="A155">
            <v>10600</v>
          </cell>
          <cell r="B155">
            <v>10078993</v>
          </cell>
          <cell r="C155">
            <v>801000</v>
          </cell>
          <cell r="D155" t="str">
            <v>State Beauty - Bloomington</v>
          </cell>
        </row>
        <row r="156">
          <cell r="A156">
            <v>10700</v>
          </cell>
          <cell r="B156">
            <v>10079302</v>
          </cell>
          <cell r="C156">
            <v>801000</v>
          </cell>
          <cell r="D156" t="str">
            <v>State Beauty - Ashland</v>
          </cell>
        </row>
        <row r="157">
          <cell r="A157">
            <v>10900</v>
          </cell>
          <cell r="B157">
            <v>10079080</v>
          </cell>
          <cell r="C157">
            <v>803000</v>
          </cell>
          <cell r="D157" t="str">
            <v>IBS</v>
          </cell>
        </row>
        <row r="158">
          <cell r="A158">
            <v>10901</v>
          </cell>
          <cell r="B158">
            <v>10079082</v>
          </cell>
          <cell r="C158">
            <v>803000</v>
          </cell>
          <cell r="D158" t="str">
            <v>*IBS Downers Grove</v>
          </cell>
        </row>
        <row r="159">
          <cell r="A159">
            <v>11050</v>
          </cell>
          <cell r="B159">
            <v>10079342</v>
          </cell>
          <cell r="C159">
            <v>803000</v>
          </cell>
          <cell r="D159" t="str">
            <v>RDA - Abilene</v>
          </cell>
        </row>
        <row r="160">
          <cell r="A160">
            <v>11051</v>
          </cell>
          <cell r="B160">
            <v>10441556</v>
          </cell>
          <cell r="C160">
            <v>803000</v>
          </cell>
          <cell r="D160" t="str">
            <v>RDA - Stephenville</v>
          </cell>
        </row>
        <row r="161">
          <cell r="A161">
            <v>11100</v>
          </cell>
          <cell r="B161">
            <v>10079417</v>
          </cell>
          <cell r="C161">
            <v>803000</v>
          </cell>
          <cell r="D161" t="str">
            <v>RDA - Amarillo</v>
          </cell>
        </row>
        <row r="162">
          <cell r="A162">
            <v>11150</v>
          </cell>
          <cell r="B162">
            <v>10078989</v>
          </cell>
          <cell r="C162">
            <v>803000</v>
          </cell>
          <cell r="D162" t="str">
            <v>RDA - Arlington</v>
          </cell>
        </row>
        <row r="163">
          <cell r="A163">
            <v>11151</v>
          </cell>
          <cell r="B163">
            <v>10078990</v>
          </cell>
          <cell r="C163">
            <v>803000</v>
          </cell>
          <cell r="D163" t="str">
            <v>RDA - Midlothian</v>
          </cell>
        </row>
        <row r="164">
          <cell r="A164">
            <v>11200</v>
          </cell>
          <cell r="B164">
            <v>10079087</v>
          </cell>
          <cell r="C164">
            <v>803000</v>
          </cell>
          <cell r="D164" t="str">
            <v xml:space="preserve">RDA - Austin </v>
          </cell>
        </row>
        <row r="165">
          <cell r="A165">
            <v>11201</v>
          </cell>
          <cell r="B165">
            <v>10079088</v>
          </cell>
          <cell r="C165">
            <v>803000</v>
          </cell>
          <cell r="D165" t="str">
            <v>RDA - Austin North</v>
          </cell>
        </row>
        <row r="166">
          <cell r="A166">
            <v>11202</v>
          </cell>
          <cell r="B166">
            <v>10079089</v>
          </cell>
          <cell r="C166">
            <v>803000</v>
          </cell>
          <cell r="D166" t="str">
            <v>RDA - Austin South</v>
          </cell>
        </row>
        <row r="167">
          <cell r="A167">
            <v>11203</v>
          </cell>
          <cell r="B167">
            <v>10079095</v>
          </cell>
          <cell r="C167">
            <v>803000</v>
          </cell>
          <cell r="D167" t="str">
            <v>*RDA - Kerrville</v>
          </cell>
        </row>
        <row r="168">
          <cell r="A168">
            <v>11250</v>
          </cell>
          <cell r="B168">
            <v>10079425</v>
          </cell>
          <cell r="C168">
            <v>803000</v>
          </cell>
          <cell r="D168" t="str">
            <v>RDA - Beaumont</v>
          </cell>
        </row>
        <row r="169">
          <cell r="A169">
            <v>11300</v>
          </cell>
          <cell r="B169">
            <v>10079285</v>
          </cell>
          <cell r="C169">
            <v>803000</v>
          </cell>
          <cell r="D169" t="str">
            <v>RDA - College Station</v>
          </cell>
        </row>
        <row r="170">
          <cell r="A170">
            <v>11301</v>
          </cell>
          <cell r="B170">
            <v>10079286</v>
          </cell>
          <cell r="C170">
            <v>803000</v>
          </cell>
          <cell r="D170" t="str">
            <v>*RDA - Brenham</v>
          </cell>
        </row>
        <row r="171">
          <cell r="A171">
            <v>11351</v>
          </cell>
          <cell r="B171">
            <v>10078995</v>
          </cell>
          <cell r="C171">
            <v>803000</v>
          </cell>
          <cell r="D171" t="str">
            <v>RDA - Sherman</v>
          </cell>
        </row>
        <row r="172">
          <cell r="A172">
            <v>11400</v>
          </cell>
          <cell r="B172">
            <v>10079232</v>
          </cell>
          <cell r="C172">
            <v>803000</v>
          </cell>
          <cell r="D172" t="str">
            <v>RDA - Corpus Christi</v>
          </cell>
        </row>
        <row r="173">
          <cell r="A173">
            <v>11450</v>
          </cell>
          <cell r="B173">
            <v>10079333</v>
          </cell>
          <cell r="C173">
            <v>803000</v>
          </cell>
          <cell r="D173" t="str">
            <v>RDA - Dallas East</v>
          </cell>
        </row>
        <row r="174">
          <cell r="A174">
            <v>11451</v>
          </cell>
          <cell r="B174">
            <v>10079334</v>
          </cell>
          <cell r="C174">
            <v>803000</v>
          </cell>
          <cell r="D174" t="str">
            <v>RDA - Garland</v>
          </cell>
        </row>
        <row r="175">
          <cell r="A175">
            <v>11500</v>
          </cell>
          <cell r="B175">
            <v>10079059</v>
          </cell>
          <cell r="C175">
            <v>803000</v>
          </cell>
          <cell r="D175" t="str">
            <v>RDA - Dallas North Central</v>
          </cell>
        </row>
        <row r="176">
          <cell r="A176">
            <v>11501</v>
          </cell>
          <cell r="B176">
            <v>10079071</v>
          </cell>
          <cell r="C176">
            <v>803000</v>
          </cell>
          <cell r="D176" t="str">
            <v>RDA - Corsicana</v>
          </cell>
        </row>
        <row r="177">
          <cell r="A177">
            <v>11502</v>
          </cell>
          <cell r="B177">
            <v>10079058</v>
          </cell>
          <cell r="C177">
            <v>803000</v>
          </cell>
          <cell r="D177" t="str">
            <v>RDA - Carrollton</v>
          </cell>
        </row>
        <row r="178">
          <cell r="A178">
            <v>11550</v>
          </cell>
          <cell r="B178">
            <v>10079049</v>
          </cell>
          <cell r="C178">
            <v>803000</v>
          </cell>
          <cell r="D178" t="str">
            <v>RDA - Fort Worth</v>
          </cell>
        </row>
        <row r="179">
          <cell r="A179">
            <v>11600</v>
          </cell>
          <cell r="B179">
            <v>10078975</v>
          </cell>
          <cell r="C179">
            <v>803000</v>
          </cell>
          <cell r="D179" t="str">
            <v>RDA - Burleson</v>
          </cell>
        </row>
        <row r="180">
          <cell r="A180">
            <v>11601</v>
          </cell>
          <cell r="B180">
            <v>10078976</v>
          </cell>
          <cell r="C180">
            <v>803000</v>
          </cell>
          <cell r="D180" t="str">
            <v>RDA - Weatherford</v>
          </cell>
        </row>
        <row r="181">
          <cell r="A181">
            <v>11602</v>
          </cell>
          <cell r="B181">
            <v>10078977</v>
          </cell>
          <cell r="C181">
            <v>803000</v>
          </cell>
          <cell r="D181" t="str">
            <v>RDA - Fort Worth West</v>
          </cell>
        </row>
        <row r="182">
          <cell r="A182">
            <v>11650</v>
          </cell>
          <cell r="B182">
            <v>10079340</v>
          </cell>
          <cell r="C182">
            <v>803000</v>
          </cell>
          <cell r="D182" t="str">
            <v>RDA - Houston Central</v>
          </cell>
        </row>
        <row r="183">
          <cell r="A183">
            <v>11651</v>
          </cell>
          <cell r="B183">
            <v>10079341</v>
          </cell>
          <cell r="C183">
            <v>803000</v>
          </cell>
          <cell r="D183" t="str">
            <v>RDA - Houston North</v>
          </cell>
        </row>
        <row r="184">
          <cell r="A184">
            <v>11700</v>
          </cell>
          <cell r="B184">
            <v>10079075</v>
          </cell>
          <cell r="C184">
            <v>803000</v>
          </cell>
          <cell r="D184" t="str">
            <v>RDA - Houston Sugarland</v>
          </cell>
        </row>
        <row r="185">
          <cell r="A185">
            <v>11701</v>
          </cell>
          <cell r="B185">
            <v>10079076</v>
          </cell>
          <cell r="C185">
            <v>803000</v>
          </cell>
          <cell r="D185" t="str">
            <v>RDA - Houston Katy</v>
          </cell>
        </row>
        <row r="186">
          <cell r="A186">
            <v>11750</v>
          </cell>
          <cell r="B186">
            <v>10079190</v>
          </cell>
          <cell r="C186">
            <v>803000</v>
          </cell>
          <cell r="D186" t="str">
            <v>RDA - Humble</v>
          </cell>
        </row>
        <row r="187">
          <cell r="A187">
            <v>11800</v>
          </cell>
          <cell r="B187">
            <v>10079233</v>
          </cell>
          <cell r="C187">
            <v>803000</v>
          </cell>
          <cell r="D187" t="str">
            <v>RDA - Laredo</v>
          </cell>
        </row>
        <row r="188">
          <cell r="A188">
            <v>11850</v>
          </cell>
          <cell r="B188">
            <v>10079047</v>
          </cell>
          <cell r="C188">
            <v>803000</v>
          </cell>
          <cell r="D188" t="str">
            <v>RDA - Webster</v>
          </cell>
        </row>
        <row r="189">
          <cell r="A189">
            <v>11851</v>
          </cell>
          <cell r="B189">
            <v>10079048</v>
          </cell>
          <cell r="C189">
            <v>803000</v>
          </cell>
          <cell r="D189" t="str">
            <v>RDA - Pasadena</v>
          </cell>
        </row>
        <row r="190">
          <cell r="A190">
            <v>11900</v>
          </cell>
          <cell r="B190">
            <v>10079055</v>
          </cell>
          <cell r="C190">
            <v>803000</v>
          </cell>
          <cell r="D190" t="str">
            <v>RDA - Lewisville</v>
          </cell>
        </row>
        <row r="191">
          <cell r="A191">
            <v>11901</v>
          </cell>
          <cell r="B191">
            <v>10079056</v>
          </cell>
          <cell r="C191">
            <v>803000</v>
          </cell>
          <cell r="D191" t="str">
            <v>*RDA - Irving</v>
          </cell>
        </row>
        <row r="192">
          <cell r="A192">
            <v>11902</v>
          </cell>
          <cell r="B192">
            <v>10079057</v>
          </cell>
          <cell r="C192">
            <v>803000</v>
          </cell>
          <cell r="D192" t="str">
            <v>*RDA - Denton</v>
          </cell>
        </row>
        <row r="193">
          <cell r="A193">
            <v>11950</v>
          </cell>
          <cell r="B193">
            <v>10079129</v>
          </cell>
          <cell r="C193">
            <v>803000</v>
          </cell>
          <cell r="D193" t="str">
            <v>RDA - Longview</v>
          </cell>
        </row>
        <row r="194">
          <cell r="A194">
            <v>12000</v>
          </cell>
          <cell r="B194">
            <v>10079327</v>
          </cell>
          <cell r="C194">
            <v>803000</v>
          </cell>
          <cell r="D194" t="str">
            <v>RDA - Lubbock</v>
          </cell>
        </row>
        <row r="195">
          <cell r="A195">
            <v>12001</v>
          </cell>
          <cell r="B195">
            <v>10079328</v>
          </cell>
          <cell r="C195">
            <v>803000</v>
          </cell>
          <cell r="D195" t="str">
            <v>RDA - Hobbs</v>
          </cell>
        </row>
        <row r="196">
          <cell r="A196">
            <v>12050</v>
          </cell>
          <cell r="B196">
            <v>10079191</v>
          </cell>
          <cell r="C196">
            <v>803000</v>
          </cell>
          <cell r="D196" t="str">
            <v>RDA - Lufkin</v>
          </cell>
        </row>
        <row r="197">
          <cell r="A197">
            <v>12100</v>
          </cell>
          <cell r="B197">
            <v>10079426</v>
          </cell>
          <cell r="C197">
            <v>803000</v>
          </cell>
          <cell r="D197" t="str">
            <v>RDA - McAllen</v>
          </cell>
        </row>
        <row r="198">
          <cell r="A198">
            <v>12150</v>
          </cell>
          <cell r="B198">
            <v>10079329</v>
          </cell>
          <cell r="C198">
            <v>803000</v>
          </cell>
          <cell r="D198" t="str">
            <v>RDA - Midland</v>
          </cell>
        </row>
        <row r="199">
          <cell r="A199">
            <v>12200</v>
          </cell>
          <cell r="B199">
            <v>10079427</v>
          </cell>
          <cell r="C199">
            <v>803000</v>
          </cell>
          <cell r="D199" t="str">
            <v>RDA - Odessa</v>
          </cell>
        </row>
        <row r="200">
          <cell r="A200">
            <v>12250</v>
          </cell>
          <cell r="B200">
            <v>10079428</v>
          </cell>
          <cell r="C200">
            <v>803000</v>
          </cell>
          <cell r="D200" t="str">
            <v>RDA - Plano</v>
          </cell>
        </row>
        <row r="201">
          <cell r="A201">
            <v>12300</v>
          </cell>
          <cell r="B201">
            <v>10079343</v>
          </cell>
          <cell r="C201">
            <v>803000</v>
          </cell>
          <cell r="D201" t="str">
            <v>RDA - San Angelo</v>
          </cell>
        </row>
        <row r="202">
          <cell r="A202">
            <v>12350</v>
          </cell>
          <cell r="B202">
            <v>10079323</v>
          </cell>
          <cell r="C202">
            <v>803000</v>
          </cell>
          <cell r="D202" t="str">
            <v>RDA - San Antonio Central</v>
          </cell>
        </row>
        <row r="203">
          <cell r="A203">
            <v>12351</v>
          </cell>
          <cell r="B203">
            <v>10079324</v>
          </cell>
          <cell r="C203">
            <v>803000</v>
          </cell>
          <cell r="D203" t="str">
            <v>*RDA - San Antonio East</v>
          </cell>
        </row>
        <row r="204">
          <cell r="A204">
            <v>12352</v>
          </cell>
          <cell r="B204">
            <v>10079325</v>
          </cell>
          <cell r="C204">
            <v>803000</v>
          </cell>
          <cell r="D204" t="str">
            <v>*RDA - San Antonio North</v>
          </cell>
        </row>
        <row r="205">
          <cell r="A205">
            <v>12353</v>
          </cell>
          <cell r="B205">
            <v>10079326</v>
          </cell>
          <cell r="C205">
            <v>803000</v>
          </cell>
          <cell r="D205" t="str">
            <v>*RDA - New Braunfels</v>
          </cell>
        </row>
        <row r="206">
          <cell r="A206">
            <v>12400</v>
          </cell>
          <cell r="B206">
            <v>10079077</v>
          </cell>
          <cell r="C206">
            <v>803000</v>
          </cell>
          <cell r="D206" t="str">
            <v>RDA - Spring</v>
          </cell>
        </row>
        <row r="207">
          <cell r="A207">
            <v>12450</v>
          </cell>
          <cell r="B207">
            <v>10079130</v>
          </cell>
          <cell r="C207">
            <v>803000</v>
          </cell>
          <cell r="D207" t="str">
            <v>RDA - Tyler</v>
          </cell>
        </row>
        <row r="208">
          <cell r="A208">
            <v>12500</v>
          </cell>
          <cell r="B208">
            <v>10079235</v>
          </cell>
          <cell r="C208">
            <v>803000</v>
          </cell>
          <cell r="D208" t="str">
            <v>RDA - Victoria</v>
          </cell>
        </row>
        <row r="209">
          <cell r="A209">
            <v>12550</v>
          </cell>
          <cell r="B209">
            <v>10079201</v>
          </cell>
          <cell r="C209">
            <v>803000</v>
          </cell>
          <cell r="D209" t="str">
            <v>RDA - Waco</v>
          </cell>
        </row>
        <row r="210">
          <cell r="A210">
            <v>12551</v>
          </cell>
          <cell r="B210">
            <v>10079203</v>
          </cell>
          <cell r="C210">
            <v>803000</v>
          </cell>
          <cell r="D210" t="str">
            <v>RDA - Killeen</v>
          </cell>
        </row>
        <row r="211">
          <cell r="A211">
            <v>12600</v>
          </cell>
          <cell r="B211">
            <v>10079429</v>
          </cell>
          <cell r="C211">
            <v>803000</v>
          </cell>
          <cell r="D211" t="str">
            <v>RDA - Wichita Falls</v>
          </cell>
        </row>
        <row r="212">
          <cell r="A212">
            <v>12650</v>
          </cell>
          <cell r="B212">
            <v>10079192</v>
          </cell>
          <cell r="C212">
            <v>803000</v>
          </cell>
          <cell r="D212" t="str">
            <v>RDA - Woodlands</v>
          </cell>
        </row>
        <row r="213">
          <cell r="A213">
            <v>12651</v>
          </cell>
          <cell r="B213">
            <v>10079193</v>
          </cell>
          <cell r="C213">
            <v>803000</v>
          </cell>
          <cell r="D213" t="str">
            <v>RDA - Conroe</v>
          </cell>
        </row>
        <row r="214">
          <cell r="A214">
            <v>12652</v>
          </cell>
          <cell r="B214">
            <v>10082499</v>
          </cell>
          <cell r="C214">
            <v>803000</v>
          </cell>
          <cell r="D214" t="str">
            <v>RDA - Baytown</v>
          </cell>
        </row>
        <row r="215">
          <cell r="A215">
            <v>12750</v>
          </cell>
          <cell r="B215">
            <v>10079440</v>
          </cell>
          <cell r="C215">
            <v>803000</v>
          </cell>
          <cell r="D215" t="str">
            <v>RDA - El Paso</v>
          </cell>
        </row>
        <row r="216">
          <cell r="A216">
            <v>12800</v>
          </cell>
          <cell r="B216">
            <v>10079441</v>
          </cell>
          <cell r="C216">
            <v>803000</v>
          </cell>
          <cell r="D216" t="str">
            <v>RDA - San Marcos</v>
          </cell>
        </row>
        <row r="217">
          <cell r="A217">
            <v>20101</v>
          </cell>
          <cell r="B217">
            <v>10079330</v>
          </cell>
          <cell r="C217">
            <v>801000</v>
          </cell>
          <cell r="D217" t="str">
            <v>State Beauty - Paducah</v>
          </cell>
        </row>
        <row r="218">
          <cell r="A218">
            <v>20102</v>
          </cell>
          <cell r="B218">
            <v>10079331</v>
          </cell>
          <cell r="C218">
            <v>801000</v>
          </cell>
          <cell r="D218" t="str">
            <v>*State Beauty - Murray</v>
          </cell>
        </row>
        <row r="219">
          <cell r="A219">
            <v>20103</v>
          </cell>
          <cell r="B219">
            <v>10079099</v>
          </cell>
          <cell r="C219">
            <v>801000</v>
          </cell>
          <cell r="D219" t="str">
            <v>State Beauty - Elizabethtown</v>
          </cell>
        </row>
        <row r="220">
          <cell r="A220">
            <v>20104</v>
          </cell>
          <cell r="B220">
            <v>10079365</v>
          </cell>
          <cell r="C220">
            <v>801000</v>
          </cell>
          <cell r="D220" t="str">
            <v>State Beauty - Bowling Green</v>
          </cell>
        </row>
        <row r="221">
          <cell r="A221">
            <v>20105</v>
          </cell>
          <cell r="B221">
            <v>10079292</v>
          </cell>
          <cell r="C221">
            <v>802000</v>
          </cell>
          <cell r="D221" t="str">
            <v>State Beauty - Morristown</v>
          </cell>
        </row>
        <row r="222">
          <cell r="A222">
            <v>20106</v>
          </cell>
          <cell r="B222">
            <v>10079210</v>
          </cell>
          <cell r="C222">
            <v>802000</v>
          </cell>
          <cell r="D222" t="str">
            <v>State Beauty - Lebanon</v>
          </cell>
        </row>
        <row r="223">
          <cell r="A223">
            <v>20107</v>
          </cell>
          <cell r="B223">
            <v>10078986</v>
          </cell>
          <cell r="C223">
            <v>802000</v>
          </cell>
          <cell r="D223" t="str">
            <v>State Beauty - Murfreesboro</v>
          </cell>
        </row>
        <row r="224">
          <cell r="A224">
            <v>20108</v>
          </cell>
          <cell r="B224">
            <v>10079306</v>
          </cell>
          <cell r="C224">
            <v>802000</v>
          </cell>
          <cell r="D224" t="str">
            <v>State Beauty - Cookeville</v>
          </cell>
        </row>
        <row r="225">
          <cell r="A225">
            <v>20109</v>
          </cell>
          <cell r="B225">
            <v>10079414</v>
          </cell>
          <cell r="C225">
            <v>802000</v>
          </cell>
          <cell r="D225" t="str">
            <v>State Beauty - Knoxville</v>
          </cell>
        </row>
        <row r="226">
          <cell r="A226">
            <v>20110</v>
          </cell>
          <cell r="B226">
            <v>10079143</v>
          </cell>
          <cell r="C226">
            <v>802000</v>
          </cell>
          <cell r="D226" t="str">
            <v>State Beauty - Florence</v>
          </cell>
        </row>
        <row r="227">
          <cell r="A227">
            <v>20111</v>
          </cell>
          <cell r="B227">
            <v>10079332</v>
          </cell>
          <cell r="C227">
            <v>802000</v>
          </cell>
          <cell r="D227" t="str">
            <v>State Beauty - Clarksville</v>
          </cell>
        </row>
        <row r="228">
          <cell r="A228">
            <v>20112</v>
          </cell>
          <cell r="B228">
            <v>10079144</v>
          </cell>
          <cell r="C228">
            <v>802000</v>
          </cell>
          <cell r="D228" t="str">
            <v>State Beauty - Huntsville</v>
          </cell>
        </row>
        <row r="229">
          <cell r="A229">
            <v>20113</v>
          </cell>
          <cell r="B229">
            <v>10079415</v>
          </cell>
          <cell r="C229">
            <v>802000</v>
          </cell>
          <cell r="D229" t="str">
            <v>State Beauty - Sweetwater</v>
          </cell>
        </row>
        <row r="230">
          <cell r="A230">
            <v>20114</v>
          </cell>
          <cell r="B230">
            <v>10079073</v>
          </cell>
          <cell r="C230">
            <v>802000</v>
          </cell>
          <cell r="D230" t="str">
            <v>State Beauty - Decatur AL</v>
          </cell>
        </row>
        <row r="231">
          <cell r="A231">
            <v>20116</v>
          </cell>
          <cell r="B231">
            <v>10079016</v>
          </cell>
          <cell r="C231">
            <v>802000</v>
          </cell>
          <cell r="D231" t="str">
            <v>State Beauty - Union City</v>
          </cell>
        </row>
        <row r="232">
          <cell r="A232">
            <v>20117</v>
          </cell>
          <cell r="B232">
            <v>10079045</v>
          </cell>
          <cell r="C232">
            <v>802000</v>
          </cell>
          <cell r="D232" t="str">
            <v>State Beauty - Columbia TN</v>
          </cell>
        </row>
        <row r="233">
          <cell r="A233">
            <v>20121</v>
          </cell>
          <cell r="B233">
            <v>10079174</v>
          </cell>
          <cell r="C233">
            <v>802000</v>
          </cell>
          <cell r="D233" t="str">
            <v>State Beauty - Chattanooga</v>
          </cell>
        </row>
        <row r="234">
          <cell r="A234">
            <v>20122</v>
          </cell>
          <cell r="B234">
            <v>10079320</v>
          </cell>
          <cell r="C234">
            <v>801000</v>
          </cell>
          <cell r="D234" t="str">
            <v>*State Beauty - Somerset</v>
          </cell>
        </row>
        <row r="235">
          <cell r="A235">
            <v>20124</v>
          </cell>
          <cell r="B235">
            <v>10079416</v>
          </cell>
          <cell r="C235">
            <v>802000</v>
          </cell>
          <cell r="D235" t="str">
            <v>State Beauty - Nashville</v>
          </cell>
        </row>
        <row r="236">
          <cell r="A236">
            <v>20125</v>
          </cell>
          <cell r="B236">
            <v>10078973</v>
          </cell>
          <cell r="C236">
            <v>802000</v>
          </cell>
          <cell r="D236" t="str">
            <v>State Beauty - Opelika</v>
          </cell>
        </row>
        <row r="237">
          <cell r="A237">
            <v>20127</v>
          </cell>
          <cell r="B237">
            <v>10079351</v>
          </cell>
          <cell r="C237">
            <v>802000</v>
          </cell>
          <cell r="D237" t="str">
            <v>State Beauty - Mobile</v>
          </cell>
        </row>
        <row r="238">
          <cell r="A238">
            <v>20128</v>
          </cell>
          <cell r="B238">
            <v>10079018</v>
          </cell>
          <cell r="C238">
            <v>802000</v>
          </cell>
          <cell r="D238" t="str">
            <v>State Beauty - Jackson TN</v>
          </cell>
        </row>
        <row r="239">
          <cell r="A239">
            <v>20129</v>
          </cell>
          <cell r="B239">
            <v>10078987</v>
          </cell>
          <cell r="C239">
            <v>802000</v>
          </cell>
          <cell r="D239" t="str">
            <v>State Beauty - Tullahoma</v>
          </cell>
        </row>
        <row r="240">
          <cell r="A240">
            <v>20130</v>
          </cell>
          <cell r="B240">
            <v>10079046</v>
          </cell>
          <cell r="C240">
            <v>802000</v>
          </cell>
          <cell r="D240" t="str">
            <v>State Beauty - Franklin</v>
          </cell>
        </row>
        <row r="241">
          <cell r="A241">
            <v>20131</v>
          </cell>
          <cell r="B241">
            <v>10079321</v>
          </cell>
          <cell r="C241">
            <v>801000</v>
          </cell>
          <cell r="D241" t="str">
            <v>State Beauty - London</v>
          </cell>
        </row>
        <row r="242">
          <cell r="A242">
            <v>20133</v>
          </cell>
          <cell r="B242">
            <v>10079101</v>
          </cell>
          <cell r="C242">
            <v>801000</v>
          </cell>
          <cell r="D242" t="str">
            <v>*State Beauty - Campbellsville</v>
          </cell>
        </row>
        <row r="243">
          <cell r="A243">
            <v>20203</v>
          </cell>
          <cell r="B243">
            <v>10079102</v>
          </cell>
          <cell r="C243">
            <v>801000</v>
          </cell>
          <cell r="D243" t="str">
            <v>*State Beauty - Bardstown</v>
          </cell>
        </row>
        <row r="244">
          <cell r="A244">
            <v>20205</v>
          </cell>
          <cell r="B244">
            <v>10079293</v>
          </cell>
          <cell r="C244">
            <v>802000</v>
          </cell>
          <cell r="D244" t="str">
            <v>*State Beauty - Kingsport</v>
          </cell>
        </row>
        <row r="245">
          <cell r="A245">
            <v>20206</v>
          </cell>
          <cell r="B245">
            <v>10079213</v>
          </cell>
          <cell r="C245">
            <v>802000</v>
          </cell>
          <cell r="D245" t="str">
            <v>State Beauty - Gallatin</v>
          </cell>
        </row>
        <row r="246">
          <cell r="A246">
            <v>20207</v>
          </cell>
          <cell r="B246">
            <v>10078988</v>
          </cell>
          <cell r="C246">
            <v>802000</v>
          </cell>
          <cell r="D246" t="str">
            <v>State Beauty - McMinnville</v>
          </cell>
        </row>
        <row r="247">
          <cell r="A247">
            <v>20208</v>
          </cell>
          <cell r="B247">
            <v>10079307</v>
          </cell>
          <cell r="C247">
            <v>802000</v>
          </cell>
          <cell r="D247" t="str">
            <v>*State Beauty - Crossville</v>
          </cell>
        </row>
        <row r="248">
          <cell r="A248">
            <v>20212</v>
          </cell>
          <cell r="B248">
            <v>10079145</v>
          </cell>
          <cell r="C248">
            <v>802000</v>
          </cell>
          <cell r="D248" t="str">
            <v>State Beauty - Albertville</v>
          </cell>
        </row>
        <row r="249">
          <cell r="A249">
            <v>20214</v>
          </cell>
          <cell r="B249">
            <v>10079074</v>
          </cell>
          <cell r="C249">
            <v>802000</v>
          </cell>
          <cell r="D249" t="str">
            <v>State Beauty - Jasper</v>
          </cell>
        </row>
        <row r="250">
          <cell r="A250">
            <v>20221</v>
          </cell>
          <cell r="B250">
            <v>10079185</v>
          </cell>
          <cell r="C250">
            <v>802000</v>
          </cell>
          <cell r="D250" t="str">
            <v>State Beauty - Cleveland</v>
          </cell>
        </row>
        <row r="251">
          <cell r="A251">
            <v>20225</v>
          </cell>
          <cell r="B251">
            <v>10078974</v>
          </cell>
          <cell r="C251">
            <v>802000</v>
          </cell>
          <cell r="D251" t="str">
            <v>*State Beauty - Montgomery</v>
          </cell>
        </row>
        <row r="252">
          <cell r="A252">
            <v>20300</v>
          </cell>
          <cell r="B252">
            <v>10079149</v>
          </cell>
          <cell r="C252">
            <v>803000</v>
          </cell>
          <cell r="D252" t="str">
            <v>Beaches - Billings</v>
          </cell>
        </row>
        <row r="253">
          <cell r="A253">
            <v>20301</v>
          </cell>
          <cell r="B253">
            <v>10079150</v>
          </cell>
          <cell r="C253">
            <v>803000</v>
          </cell>
          <cell r="D253" t="str">
            <v>Beaches - Missoula</v>
          </cell>
        </row>
        <row r="254">
          <cell r="A254">
            <v>20303</v>
          </cell>
          <cell r="B254">
            <v>10079151</v>
          </cell>
          <cell r="C254">
            <v>803000</v>
          </cell>
          <cell r="D254" t="str">
            <v>Beaches - Great Falls</v>
          </cell>
        </row>
        <row r="255">
          <cell r="A255">
            <v>20304</v>
          </cell>
          <cell r="B255">
            <v>10079152</v>
          </cell>
          <cell r="C255">
            <v>803000</v>
          </cell>
          <cell r="D255" t="str">
            <v>Beaches - Bozeman</v>
          </cell>
        </row>
        <row r="256">
          <cell r="A256">
            <v>20305</v>
          </cell>
          <cell r="B256">
            <v>10079153</v>
          </cell>
          <cell r="C256">
            <v>803000</v>
          </cell>
          <cell r="D256" t="str">
            <v>Beaches - Helena</v>
          </cell>
        </row>
        <row r="257">
          <cell r="A257">
            <v>20306</v>
          </cell>
          <cell r="B257">
            <v>10079154</v>
          </cell>
          <cell r="C257">
            <v>803000</v>
          </cell>
          <cell r="D257" t="str">
            <v>Beaches - Kalispell</v>
          </cell>
        </row>
        <row r="258">
          <cell r="A258">
            <v>20312</v>
          </cell>
          <cell r="B258">
            <v>10079146</v>
          </cell>
          <cell r="C258">
            <v>802000</v>
          </cell>
          <cell r="D258" t="str">
            <v>State Beauty - Madison</v>
          </cell>
        </row>
        <row r="259">
          <cell r="A259">
            <v>20501</v>
          </cell>
          <cell r="B259">
            <v>10079241</v>
          </cell>
          <cell r="C259">
            <v>803000</v>
          </cell>
          <cell r="D259" t="str">
            <v>State Beauty - Cedar Rapids</v>
          </cell>
        </row>
        <row r="260">
          <cell r="A260">
            <v>20502</v>
          </cell>
          <cell r="B260">
            <v>10079267</v>
          </cell>
          <cell r="C260">
            <v>803000</v>
          </cell>
          <cell r="D260" t="str">
            <v>State Beauty - Coralville</v>
          </cell>
        </row>
        <row r="261">
          <cell r="A261">
            <v>20600</v>
          </cell>
          <cell r="B261">
            <v>10079361</v>
          </cell>
          <cell r="C261">
            <v>803000</v>
          </cell>
          <cell r="D261" t="str">
            <v>State Beauty - Des Moines</v>
          </cell>
        </row>
        <row r="262">
          <cell r="A262">
            <v>20700</v>
          </cell>
          <cell r="B262">
            <v>10079268</v>
          </cell>
          <cell r="C262">
            <v>803000</v>
          </cell>
          <cell r="D262" t="str">
            <v>State Beauty - Moline</v>
          </cell>
        </row>
        <row r="263">
          <cell r="A263">
            <v>20701</v>
          </cell>
          <cell r="B263">
            <v>10079231</v>
          </cell>
          <cell r="C263">
            <v>803000</v>
          </cell>
          <cell r="D263" t="str">
            <v>*State Beauty - Ottumwa</v>
          </cell>
        </row>
        <row r="264">
          <cell r="A264">
            <v>20703</v>
          </cell>
          <cell r="B264">
            <v>10079269</v>
          </cell>
          <cell r="C264">
            <v>803000</v>
          </cell>
          <cell r="D264" t="str">
            <v>State Beauty - Davenport</v>
          </cell>
        </row>
        <row r="265">
          <cell r="A265">
            <v>20800</v>
          </cell>
          <cell r="B265">
            <v>10079035</v>
          </cell>
          <cell r="C265">
            <v>803000</v>
          </cell>
          <cell r="D265" t="str">
            <v>State Beauty - Topeka</v>
          </cell>
        </row>
        <row r="266">
          <cell r="A266">
            <v>20900</v>
          </cell>
          <cell r="B266">
            <v>10079362</v>
          </cell>
          <cell r="C266">
            <v>803000</v>
          </cell>
          <cell r="D266" t="str">
            <v>State Beauty - Dubuque</v>
          </cell>
        </row>
        <row r="267">
          <cell r="A267">
            <v>22000</v>
          </cell>
          <cell r="B267">
            <v>10079363</v>
          </cell>
          <cell r="C267">
            <v>803000</v>
          </cell>
          <cell r="D267" t="str">
            <v>State Chain Services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0"/>
  <sheetViews>
    <sheetView tabSelected="1" zoomScaleNormal="100" zoomScalePageLayoutView="80" workbookViewId="0">
      <selection activeCell="A10" sqref="A10"/>
    </sheetView>
  </sheetViews>
  <sheetFormatPr defaultColWidth="8.85546875" defaultRowHeight="18.75" x14ac:dyDescent="0.3"/>
  <cols>
    <col min="1" max="1" width="85" style="1" customWidth="1"/>
    <col min="2" max="2" width="28.28515625" style="1" customWidth="1"/>
    <col min="3" max="3" width="7" style="1" customWidth="1"/>
    <col min="4" max="4" width="74.28515625" style="47" bestFit="1" customWidth="1"/>
    <col min="5" max="5" width="7.140625" style="1" bestFit="1" customWidth="1"/>
    <col min="6" max="6" width="19.140625" style="1" bestFit="1" customWidth="1"/>
    <col min="7" max="7" width="24.42578125" style="1" customWidth="1"/>
    <col min="8" max="8" width="8.85546875" style="1"/>
    <col min="9" max="9" width="8.85546875" style="1" customWidth="1"/>
    <col min="10" max="16384" width="8.85546875" style="1"/>
  </cols>
  <sheetData>
    <row r="1" spans="1:6" ht="18.75" customHeight="1" x14ac:dyDescent="0.3">
      <c r="A1" s="161" t="s">
        <v>141</v>
      </c>
      <c r="B1" s="161"/>
      <c r="C1" s="161"/>
      <c r="D1" s="161"/>
      <c r="E1" s="161"/>
      <c r="F1" s="161"/>
    </row>
    <row r="2" spans="1:6" s="159" customFormat="1" ht="27" customHeight="1" x14ac:dyDescent="0.3">
      <c r="A2" s="161"/>
      <c r="B2" s="161"/>
      <c r="C2" s="161"/>
      <c r="D2" s="161"/>
      <c r="E2" s="161"/>
      <c r="F2" s="161"/>
    </row>
    <row r="3" spans="1:6" s="3" customFormat="1" ht="22.5" x14ac:dyDescent="0.3">
      <c r="A3" s="160" t="s">
        <v>144</v>
      </c>
      <c r="B3" s="2"/>
      <c r="C3" s="2"/>
      <c r="D3" s="33"/>
    </row>
    <row r="4" spans="1:6" x14ac:dyDescent="0.3">
      <c r="A4" s="4" t="s">
        <v>0</v>
      </c>
      <c r="B4" s="4"/>
      <c r="C4" s="4"/>
      <c r="D4" s="34"/>
      <c r="E4" s="27"/>
      <c r="F4" s="27"/>
    </row>
    <row r="5" spans="1:6" x14ac:dyDescent="0.3">
      <c r="A5" s="5" t="s">
        <v>79</v>
      </c>
      <c r="B5" s="144" t="s">
        <v>87</v>
      </c>
      <c r="C5" s="144"/>
      <c r="D5" s="35" t="s">
        <v>96</v>
      </c>
    </row>
    <row r="6" spans="1:6" x14ac:dyDescent="0.3">
      <c r="A6" s="8" t="s">
        <v>80</v>
      </c>
      <c r="B6" s="143" t="s">
        <v>93</v>
      </c>
      <c r="C6" s="143"/>
      <c r="D6" s="35" t="s">
        <v>92</v>
      </c>
    </row>
    <row r="7" spans="1:6" x14ac:dyDescent="0.3">
      <c r="A7" s="8" t="s">
        <v>81</v>
      </c>
      <c r="B7" s="143" t="s">
        <v>88</v>
      </c>
      <c r="C7" s="143"/>
      <c r="D7" s="35" t="s">
        <v>97</v>
      </c>
    </row>
    <row r="8" spans="1:6" x14ac:dyDescent="0.3">
      <c r="A8" s="8" t="s">
        <v>82</v>
      </c>
      <c r="B8" s="143" t="s">
        <v>94</v>
      </c>
      <c r="C8" s="143"/>
      <c r="D8" s="35" t="s">
        <v>92</v>
      </c>
    </row>
    <row r="9" spans="1:6" x14ac:dyDescent="0.3">
      <c r="A9" s="6"/>
      <c r="B9" s="6"/>
      <c r="C9" s="6"/>
      <c r="D9" s="35"/>
    </row>
    <row r="10" spans="1:6" x14ac:dyDescent="0.3">
      <c r="A10" s="4" t="s">
        <v>1</v>
      </c>
      <c r="B10" s="20" t="s">
        <v>2</v>
      </c>
      <c r="C10" s="20"/>
      <c r="D10" s="36"/>
      <c r="E10" s="27">
        <v>2335.66</v>
      </c>
      <c r="F10" s="27"/>
    </row>
    <row r="11" spans="1:6" x14ac:dyDescent="0.3">
      <c r="A11" s="5" t="s">
        <v>83</v>
      </c>
      <c r="B11" s="143" t="s">
        <v>76</v>
      </c>
      <c r="C11" s="143"/>
      <c r="D11" s="35" t="s">
        <v>95</v>
      </c>
    </row>
    <row r="12" spans="1:6" x14ac:dyDescent="0.3">
      <c r="A12" s="8" t="s">
        <v>84</v>
      </c>
      <c r="B12" s="143" t="s">
        <v>89</v>
      </c>
      <c r="C12" s="143"/>
      <c r="D12" s="35" t="s">
        <v>95</v>
      </c>
    </row>
    <row r="13" spans="1:6" x14ac:dyDescent="0.3">
      <c r="A13" s="8" t="s">
        <v>85</v>
      </c>
      <c r="B13" s="143" t="s">
        <v>90</v>
      </c>
      <c r="C13" s="143"/>
      <c r="D13" s="35" t="s">
        <v>95</v>
      </c>
    </row>
    <row r="14" spans="1:6" x14ac:dyDescent="0.3">
      <c r="A14" s="8" t="s">
        <v>86</v>
      </c>
      <c r="B14" s="143" t="s">
        <v>91</v>
      </c>
      <c r="C14" s="143"/>
      <c r="D14" s="35" t="s">
        <v>95</v>
      </c>
    </row>
    <row r="15" spans="1:6" x14ac:dyDescent="0.3">
      <c r="A15" s="6"/>
      <c r="B15" s="6"/>
      <c r="C15" s="6"/>
      <c r="D15" s="35"/>
    </row>
    <row r="16" spans="1:6" x14ac:dyDescent="0.3">
      <c r="A16" s="4" t="s">
        <v>3</v>
      </c>
      <c r="B16" s="6"/>
      <c r="C16" s="6"/>
      <c r="D16" s="35"/>
    </row>
    <row r="17" spans="1:6" s="15" customFormat="1" ht="3.4" customHeight="1" x14ac:dyDescent="0.3">
      <c r="A17" s="21"/>
      <c r="B17" s="7"/>
      <c r="C17" s="7"/>
      <c r="D17" s="23"/>
    </row>
    <row r="18" spans="1:6" x14ac:dyDescent="0.3">
      <c r="A18" s="10" t="s">
        <v>4</v>
      </c>
      <c r="B18" s="6"/>
      <c r="C18" s="6"/>
      <c r="D18" s="35"/>
    </row>
    <row r="19" spans="1:6" s="11" customFormat="1" ht="36.75" x14ac:dyDescent="0.3">
      <c r="A19" s="136" t="s">
        <v>10</v>
      </c>
      <c r="B19" s="136"/>
      <c r="C19" s="59" t="s">
        <v>109</v>
      </c>
      <c r="D19" s="37" t="s">
        <v>11</v>
      </c>
      <c r="E19" s="13"/>
      <c r="F19" s="13" t="s">
        <v>12</v>
      </c>
    </row>
    <row r="20" spans="1:6" x14ac:dyDescent="0.3">
      <c r="A20" s="148" t="s">
        <v>132</v>
      </c>
      <c r="B20" s="148"/>
      <c r="C20" s="60"/>
      <c r="D20" s="38">
        <v>648.75</v>
      </c>
      <c r="E20" s="25" t="s">
        <v>13</v>
      </c>
      <c r="F20" s="26">
        <f>C20*D20</f>
        <v>0</v>
      </c>
    </row>
    <row r="21" spans="1:6" x14ac:dyDescent="0.3">
      <c r="A21" s="148" t="s">
        <v>130</v>
      </c>
      <c r="B21" s="148"/>
      <c r="C21" s="61"/>
      <c r="D21" s="39">
        <v>399.2</v>
      </c>
      <c r="E21" s="56" t="s">
        <v>13</v>
      </c>
      <c r="F21" s="26">
        <f t="shared" ref="F21:F33" si="0">C21*D21</f>
        <v>0</v>
      </c>
    </row>
    <row r="22" spans="1:6" s="15" customFormat="1" x14ac:dyDescent="0.3">
      <c r="A22" s="148" t="s">
        <v>131</v>
      </c>
      <c r="B22" s="148"/>
      <c r="C22" s="77"/>
      <c r="D22" s="43">
        <v>119.76</v>
      </c>
      <c r="E22" s="32" t="s">
        <v>13</v>
      </c>
      <c r="F22" s="26">
        <f t="shared" si="0"/>
        <v>0</v>
      </c>
    </row>
    <row r="23" spans="1:6" x14ac:dyDescent="0.3">
      <c r="A23" s="149" t="s">
        <v>133</v>
      </c>
      <c r="B23" s="149"/>
      <c r="C23" s="64"/>
      <c r="D23" s="41">
        <v>648.75</v>
      </c>
      <c r="E23" s="56" t="s">
        <v>13</v>
      </c>
      <c r="F23" s="26">
        <f t="shared" si="0"/>
        <v>0</v>
      </c>
    </row>
    <row r="24" spans="1:6" s="15" customFormat="1" x14ac:dyDescent="0.3">
      <c r="A24" s="149" t="s">
        <v>134</v>
      </c>
      <c r="B24" s="149"/>
      <c r="C24" s="62"/>
      <c r="D24" s="58">
        <v>432.5</v>
      </c>
      <c r="E24" s="32" t="s">
        <v>13</v>
      </c>
      <c r="F24" s="26">
        <f t="shared" si="0"/>
        <v>0</v>
      </c>
    </row>
    <row r="25" spans="1:6" x14ac:dyDescent="0.3">
      <c r="A25" s="149" t="s">
        <v>135</v>
      </c>
      <c r="B25" s="149"/>
      <c r="C25" s="64"/>
      <c r="D25" s="41">
        <v>103.8</v>
      </c>
      <c r="E25" s="56" t="s">
        <v>13</v>
      </c>
      <c r="F25" s="26">
        <f t="shared" si="0"/>
        <v>0</v>
      </c>
    </row>
    <row r="26" spans="1:6" x14ac:dyDescent="0.3">
      <c r="A26" s="149" t="s">
        <v>105</v>
      </c>
      <c r="B26" s="149"/>
      <c r="C26" s="63"/>
      <c r="D26" s="40">
        <v>573</v>
      </c>
      <c r="E26" s="25" t="s">
        <v>13</v>
      </c>
      <c r="F26" s="26">
        <f t="shared" si="0"/>
        <v>0</v>
      </c>
    </row>
    <row r="27" spans="1:6" x14ac:dyDescent="0.3">
      <c r="A27" s="138" t="s">
        <v>128</v>
      </c>
      <c r="B27" s="139"/>
      <c r="C27" s="122"/>
      <c r="D27" s="40">
        <v>382</v>
      </c>
      <c r="E27" s="25" t="s">
        <v>13</v>
      </c>
      <c r="F27" s="26">
        <f t="shared" si="0"/>
        <v>0</v>
      </c>
    </row>
    <row r="28" spans="1:6" x14ac:dyDescent="0.3">
      <c r="A28" s="149" t="s">
        <v>129</v>
      </c>
      <c r="B28" s="149"/>
      <c r="C28" s="64"/>
      <c r="D28" s="42">
        <v>91.68</v>
      </c>
      <c r="E28" s="25" t="s">
        <v>13</v>
      </c>
      <c r="F28" s="26">
        <f t="shared" si="0"/>
        <v>0</v>
      </c>
    </row>
    <row r="29" spans="1:6" x14ac:dyDescent="0.3">
      <c r="A29" s="138" t="s">
        <v>139</v>
      </c>
      <c r="B29" s="139"/>
      <c r="C29" s="64"/>
      <c r="D29" s="42">
        <v>648.75</v>
      </c>
      <c r="E29" s="25" t="s">
        <v>13</v>
      </c>
      <c r="F29" s="26">
        <f t="shared" si="0"/>
        <v>0</v>
      </c>
    </row>
    <row r="30" spans="1:6" x14ac:dyDescent="0.3">
      <c r="A30" s="138" t="s">
        <v>140</v>
      </c>
      <c r="B30" s="139"/>
      <c r="C30" s="64"/>
      <c r="D30" s="42">
        <v>399.2</v>
      </c>
      <c r="E30" s="25" t="s">
        <v>13</v>
      </c>
      <c r="F30" s="26">
        <f t="shared" si="0"/>
        <v>0</v>
      </c>
    </row>
    <row r="31" spans="1:6" x14ac:dyDescent="0.3">
      <c r="A31" s="147" t="s">
        <v>136</v>
      </c>
      <c r="B31" s="147"/>
      <c r="C31" s="78"/>
      <c r="D31" s="45">
        <v>500</v>
      </c>
      <c r="E31" s="25" t="s">
        <v>13</v>
      </c>
      <c r="F31" s="26">
        <f t="shared" si="0"/>
        <v>0</v>
      </c>
    </row>
    <row r="32" spans="1:6" x14ac:dyDescent="0.3">
      <c r="A32" s="147" t="s">
        <v>137</v>
      </c>
      <c r="B32" s="147"/>
      <c r="C32" s="79"/>
      <c r="D32" s="46">
        <v>300</v>
      </c>
      <c r="E32" s="25" t="s">
        <v>13</v>
      </c>
      <c r="F32" s="26">
        <f t="shared" si="0"/>
        <v>0</v>
      </c>
    </row>
    <row r="33" spans="1:6" x14ac:dyDescent="0.3">
      <c r="A33" s="141" t="s">
        <v>138</v>
      </c>
      <c r="B33" s="142"/>
      <c r="C33" s="121"/>
      <c r="D33" s="44">
        <v>95</v>
      </c>
      <c r="E33" s="25" t="s">
        <v>13</v>
      </c>
      <c r="F33" s="26">
        <f t="shared" si="0"/>
        <v>0</v>
      </c>
    </row>
    <row r="35" spans="1:6" s="3" customFormat="1" x14ac:dyDescent="0.3">
      <c r="A35" s="134" t="s">
        <v>14</v>
      </c>
      <c r="B35" s="134"/>
      <c r="C35" s="120"/>
      <c r="D35" s="52"/>
      <c r="E35" s="29" t="s">
        <v>13</v>
      </c>
      <c r="F35" s="30">
        <f>SUM(F20:F33)</f>
        <v>0</v>
      </c>
    </row>
    <row r="36" spans="1:6" s="15" customFormat="1" x14ac:dyDescent="0.3">
      <c r="A36" s="22"/>
      <c r="B36" s="22"/>
      <c r="C36" s="75"/>
      <c r="D36" s="48"/>
    </row>
    <row r="37" spans="1:6" hidden="1" x14ac:dyDescent="0.3">
      <c r="A37" s="12" t="s">
        <v>5</v>
      </c>
      <c r="D37" s="49"/>
    </row>
    <row r="38" spans="1:6" s="11" customFormat="1" x14ac:dyDescent="0.3">
      <c r="A38" s="136" t="s">
        <v>10</v>
      </c>
      <c r="B38" s="136"/>
      <c r="C38" s="59"/>
      <c r="D38" s="37" t="s">
        <v>11</v>
      </c>
      <c r="E38" s="13"/>
      <c r="F38" s="13" t="s">
        <v>12</v>
      </c>
    </row>
    <row r="39" spans="1:6" x14ac:dyDescent="0.3">
      <c r="A39" s="128" t="s">
        <v>15</v>
      </c>
      <c r="B39" s="128"/>
      <c r="C39" s="66"/>
      <c r="D39" s="45">
        <v>9.98</v>
      </c>
      <c r="E39" s="25" t="s">
        <v>13</v>
      </c>
      <c r="F39" s="26">
        <f>C39*D39</f>
        <v>0</v>
      </c>
    </row>
    <row r="40" spans="1:6" x14ac:dyDescent="0.3">
      <c r="A40" s="129" t="s">
        <v>16</v>
      </c>
      <c r="B40" s="129"/>
      <c r="C40" s="65"/>
      <c r="D40" s="46">
        <v>9.98</v>
      </c>
      <c r="E40" s="25" t="s">
        <v>13</v>
      </c>
      <c r="F40" s="26">
        <f t="shared" ref="F40:F65" si="1">C40*D40</f>
        <v>0</v>
      </c>
    </row>
    <row r="41" spans="1:6" x14ac:dyDescent="0.3">
      <c r="A41" s="128" t="s">
        <v>17</v>
      </c>
      <c r="B41" s="128"/>
      <c r="C41" s="66"/>
      <c r="D41" s="50">
        <v>11.78</v>
      </c>
      <c r="E41" s="25" t="s">
        <v>13</v>
      </c>
      <c r="F41" s="26">
        <f t="shared" si="1"/>
        <v>0</v>
      </c>
    </row>
    <row r="42" spans="1:6" x14ac:dyDescent="0.3">
      <c r="A42" s="129" t="s">
        <v>18</v>
      </c>
      <c r="B42" s="129"/>
      <c r="C42" s="65"/>
      <c r="D42" s="46">
        <v>11.78</v>
      </c>
      <c r="E42" s="25" t="s">
        <v>13</v>
      </c>
      <c r="F42" s="26">
        <f t="shared" si="1"/>
        <v>0</v>
      </c>
    </row>
    <row r="43" spans="1:6" x14ac:dyDescent="0.3">
      <c r="A43" s="128" t="s">
        <v>19</v>
      </c>
      <c r="B43" s="128"/>
      <c r="C43" s="66"/>
      <c r="D43" s="50">
        <v>11.78</v>
      </c>
      <c r="E43" s="25" t="s">
        <v>13</v>
      </c>
      <c r="F43" s="26">
        <f t="shared" si="1"/>
        <v>0</v>
      </c>
    </row>
    <row r="44" spans="1:6" x14ac:dyDescent="0.3">
      <c r="A44" s="129" t="s">
        <v>20</v>
      </c>
      <c r="B44" s="129"/>
      <c r="C44" s="65"/>
      <c r="D44" s="46">
        <v>8.65</v>
      </c>
      <c r="E44" s="25" t="s">
        <v>13</v>
      </c>
      <c r="F44" s="26">
        <f t="shared" si="1"/>
        <v>0</v>
      </c>
    </row>
    <row r="45" spans="1:6" x14ac:dyDescent="0.3">
      <c r="A45" s="140" t="s">
        <v>21</v>
      </c>
      <c r="B45" s="140"/>
      <c r="C45" s="68"/>
      <c r="D45" s="45">
        <v>8.4499999999999993</v>
      </c>
      <c r="E45" s="25" t="s">
        <v>13</v>
      </c>
      <c r="F45" s="26">
        <f t="shared" si="1"/>
        <v>0</v>
      </c>
    </row>
    <row r="46" spans="1:6" x14ac:dyDescent="0.3">
      <c r="A46" s="137" t="s">
        <v>22</v>
      </c>
      <c r="B46" s="137"/>
      <c r="C46" s="67"/>
      <c r="D46" s="51">
        <v>8.19</v>
      </c>
      <c r="E46" s="25" t="s">
        <v>13</v>
      </c>
      <c r="F46" s="26">
        <f t="shared" si="1"/>
        <v>0</v>
      </c>
    </row>
    <row r="47" spans="1:6" x14ac:dyDescent="0.3">
      <c r="A47" s="132" t="s">
        <v>23</v>
      </c>
      <c r="B47" s="132"/>
      <c r="C47" s="69"/>
      <c r="D47" s="39">
        <v>8.19</v>
      </c>
      <c r="E47" s="25" t="s">
        <v>13</v>
      </c>
      <c r="F47" s="26">
        <f t="shared" si="1"/>
        <v>0</v>
      </c>
    </row>
    <row r="48" spans="1:6" x14ac:dyDescent="0.3">
      <c r="A48" s="137" t="s">
        <v>24</v>
      </c>
      <c r="B48" s="137"/>
      <c r="C48" s="67"/>
      <c r="D48" s="51">
        <v>8.19</v>
      </c>
      <c r="E48" s="25" t="s">
        <v>13</v>
      </c>
      <c r="F48" s="26">
        <f t="shared" si="1"/>
        <v>0</v>
      </c>
    </row>
    <row r="49" spans="1:6" x14ac:dyDescent="0.3">
      <c r="A49" s="132" t="s">
        <v>25</v>
      </c>
      <c r="B49" s="132"/>
      <c r="C49" s="69"/>
      <c r="D49" s="39">
        <v>8.65</v>
      </c>
      <c r="E49" s="25" t="s">
        <v>13</v>
      </c>
      <c r="F49" s="26">
        <f t="shared" si="1"/>
        <v>0</v>
      </c>
    </row>
    <row r="50" spans="1:6" x14ac:dyDescent="0.3">
      <c r="A50" s="137" t="s">
        <v>26</v>
      </c>
      <c r="B50" s="137"/>
      <c r="C50" s="67"/>
      <c r="D50" s="51">
        <v>8.19</v>
      </c>
      <c r="E50" s="25" t="s">
        <v>13</v>
      </c>
      <c r="F50" s="26">
        <f t="shared" si="1"/>
        <v>0</v>
      </c>
    </row>
    <row r="51" spans="1:6" x14ac:dyDescent="0.3">
      <c r="A51" s="132" t="s">
        <v>27</v>
      </c>
      <c r="B51" s="132"/>
      <c r="C51" s="69"/>
      <c r="D51" s="39">
        <v>7.64</v>
      </c>
      <c r="E51" s="25" t="s">
        <v>13</v>
      </c>
      <c r="F51" s="26">
        <f t="shared" si="1"/>
        <v>0</v>
      </c>
    </row>
    <row r="52" spans="1:6" x14ac:dyDescent="0.3">
      <c r="A52" s="137" t="s">
        <v>28</v>
      </c>
      <c r="B52" s="137"/>
      <c r="C52" s="67"/>
      <c r="D52" s="51">
        <v>7.5</v>
      </c>
      <c r="E52" s="25" t="s">
        <v>13</v>
      </c>
      <c r="F52" s="26">
        <f t="shared" si="1"/>
        <v>0</v>
      </c>
    </row>
    <row r="53" spans="1:6" x14ac:dyDescent="0.3">
      <c r="A53" s="132" t="s">
        <v>29</v>
      </c>
      <c r="B53" s="132"/>
      <c r="C53" s="69"/>
      <c r="D53" s="39">
        <v>8.0299999999999994</v>
      </c>
      <c r="E53" s="25" t="s">
        <v>13</v>
      </c>
      <c r="F53" s="26">
        <f t="shared" si="1"/>
        <v>0</v>
      </c>
    </row>
    <row r="54" spans="1:6" x14ac:dyDescent="0.3">
      <c r="A54" s="137" t="s">
        <v>30</v>
      </c>
      <c r="B54" s="137"/>
      <c r="C54" s="67"/>
      <c r="D54" s="51">
        <v>8.0299999999999994</v>
      </c>
      <c r="E54" s="25" t="s">
        <v>13</v>
      </c>
      <c r="F54" s="26">
        <f t="shared" si="1"/>
        <v>0</v>
      </c>
    </row>
    <row r="55" spans="1:6" x14ac:dyDescent="0.3">
      <c r="A55" s="132" t="s">
        <v>31</v>
      </c>
      <c r="B55" s="132"/>
      <c r="C55" s="69"/>
      <c r="D55" s="39">
        <v>8.0299999999999994</v>
      </c>
      <c r="E55" s="25" t="s">
        <v>13</v>
      </c>
      <c r="F55" s="26">
        <f t="shared" si="1"/>
        <v>0</v>
      </c>
    </row>
    <row r="56" spans="1:6" x14ac:dyDescent="0.3">
      <c r="A56" s="128" t="s">
        <v>32</v>
      </c>
      <c r="B56" s="128"/>
      <c r="C56" s="66"/>
      <c r="D56" s="43">
        <v>28.33</v>
      </c>
      <c r="E56" s="25" t="s">
        <v>13</v>
      </c>
      <c r="F56" s="26">
        <f t="shared" si="1"/>
        <v>0</v>
      </c>
    </row>
    <row r="57" spans="1:6" x14ac:dyDescent="0.3">
      <c r="A57" s="129" t="s">
        <v>106</v>
      </c>
      <c r="B57" s="129"/>
      <c r="C57" s="65"/>
      <c r="D57" s="46">
        <v>34.24</v>
      </c>
      <c r="E57" s="25" t="s">
        <v>13</v>
      </c>
      <c r="F57" s="26">
        <f t="shared" si="1"/>
        <v>0</v>
      </c>
    </row>
    <row r="58" spans="1:6" x14ac:dyDescent="0.3">
      <c r="A58" s="145" t="s">
        <v>142</v>
      </c>
      <c r="B58" s="146"/>
      <c r="C58" s="123"/>
      <c r="D58" s="46">
        <v>39.619999999999997</v>
      </c>
      <c r="E58" s="25"/>
      <c r="F58" s="26"/>
    </row>
    <row r="59" spans="1:6" x14ac:dyDescent="0.3">
      <c r="A59" s="132" t="s">
        <v>107</v>
      </c>
      <c r="B59" s="132"/>
      <c r="C59" s="69"/>
      <c r="D59" s="39">
        <v>30.39</v>
      </c>
      <c r="E59" s="25" t="s">
        <v>13</v>
      </c>
      <c r="F59" s="26">
        <f t="shared" si="1"/>
        <v>0</v>
      </c>
    </row>
    <row r="60" spans="1:6" x14ac:dyDescent="0.3">
      <c r="A60" s="137" t="s">
        <v>34</v>
      </c>
      <c r="B60" s="137"/>
      <c r="C60" s="67"/>
      <c r="D60" s="43">
        <v>11.13</v>
      </c>
      <c r="E60" s="25" t="s">
        <v>13</v>
      </c>
      <c r="F60" s="26">
        <f t="shared" si="1"/>
        <v>0</v>
      </c>
    </row>
    <row r="61" spans="1:6" x14ac:dyDescent="0.3">
      <c r="A61" s="132" t="s">
        <v>35</v>
      </c>
      <c r="B61" s="132"/>
      <c r="C61" s="69"/>
      <c r="D61" s="39">
        <v>11.13</v>
      </c>
      <c r="E61" s="25" t="s">
        <v>13</v>
      </c>
      <c r="F61" s="26">
        <f t="shared" si="1"/>
        <v>0</v>
      </c>
    </row>
    <row r="62" spans="1:6" x14ac:dyDescent="0.3">
      <c r="A62" s="137" t="s">
        <v>36</v>
      </c>
      <c r="B62" s="137"/>
      <c r="C62" s="67"/>
      <c r="D62" s="43">
        <v>11.13</v>
      </c>
      <c r="E62" s="25" t="s">
        <v>13</v>
      </c>
      <c r="F62" s="26">
        <f t="shared" si="1"/>
        <v>0</v>
      </c>
    </row>
    <row r="63" spans="1:6" x14ac:dyDescent="0.3">
      <c r="A63" s="132" t="s">
        <v>37</v>
      </c>
      <c r="B63" s="132"/>
      <c r="C63" s="69"/>
      <c r="D63" s="46">
        <v>23.69</v>
      </c>
      <c r="E63" s="25" t="s">
        <v>13</v>
      </c>
      <c r="F63" s="26">
        <f t="shared" si="1"/>
        <v>0</v>
      </c>
    </row>
    <row r="64" spans="1:6" x14ac:dyDescent="0.3">
      <c r="A64" s="137" t="s">
        <v>38</v>
      </c>
      <c r="B64" s="137"/>
      <c r="C64" s="67"/>
      <c r="D64" s="51">
        <v>23.69</v>
      </c>
      <c r="E64" s="25" t="s">
        <v>13</v>
      </c>
      <c r="F64" s="26">
        <f t="shared" si="1"/>
        <v>0</v>
      </c>
    </row>
    <row r="65" spans="1:8" x14ac:dyDescent="0.3">
      <c r="A65" s="132" t="s">
        <v>33</v>
      </c>
      <c r="B65" s="132"/>
      <c r="C65" s="69"/>
      <c r="D65" s="39">
        <v>5.46</v>
      </c>
      <c r="E65" s="25" t="s">
        <v>13</v>
      </c>
      <c r="F65" s="26">
        <f t="shared" si="1"/>
        <v>0</v>
      </c>
    </row>
    <row r="66" spans="1:8" x14ac:dyDescent="0.3">
      <c r="A66" s="134" t="s">
        <v>39</v>
      </c>
      <c r="B66" s="134"/>
      <c r="C66" s="72"/>
      <c r="D66" s="52"/>
      <c r="E66" s="31" t="s">
        <v>13</v>
      </c>
      <c r="F66" s="30">
        <f>SUM(F39:F65)</f>
        <v>0</v>
      </c>
    </row>
    <row r="67" spans="1:8" s="15" customFormat="1" x14ac:dyDescent="0.3">
      <c r="A67" s="22"/>
      <c r="B67" s="22"/>
      <c r="C67" s="75"/>
      <c r="D67" s="48"/>
    </row>
    <row r="68" spans="1:8" x14ac:dyDescent="0.3">
      <c r="A68" s="12" t="s">
        <v>41</v>
      </c>
      <c r="D68" s="49"/>
    </row>
    <row r="69" spans="1:8" s="11" customFormat="1" x14ac:dyDescent="0.3">
      <c r="A69" s="136" t="s">
        <v>10</v>
      </c>
      <c r="B69" s="136"/>
      <c r="C69" s="59"/>
      <c r="D69" s="37" t="s">
        <v>11</v>
      </c>
      <c r="E69" s="13"/>
      <c r="F69" s="13" t="s">
        <v>12</v>
      </c>
    </row>
    <row r="70" spans="1:8" x14ac:dyDescent="0.3">
      <c r="A70" s="135" t="s">
        <v>40</v>
      </c>
      <c r="B70" s="135"/>
      <c r="C70" s="71"/>
      <c r="D70" s="52"/>
      <c r="E70" s="14" t="s">
        <v>13</v>
      </c>
      <c r="F70" s="14"/>
    </row>
    <row r="71" spans="1:8" s="15" customFormat="1" x14ac:dyDescent="0.3">
      <c r="A71" s="24"/>
      <c r="B71" s="24"/>
      <c r="C71" s="24"/>
      <c r="D71" s="48"/>
      <c r="G71" s="1"/>
      <c r="H71" s="1"/>
    </row>
    <row r="72" spans="1:8" x14ac:dyDescent="0.3">
      <c r="A72" s="12" t="s">
        <v>108</v>
      </c>
      <c r="D72" s="49"/>
    </row>
    <row r="73" spans="1:8" s="11" customFormat="1" x14ac:dyDescent="0.3">
      <c r="A73" s="136" t="s">
        <v>10</v>
      </c>
      <c r="B73" s="136"/>
      <c r="C73" s="59"/>
      <c r="D73" s="37" t="s">
        <v>11</v>
      </c>
      <c r="E73" s="13"/>
      <c r="F73" s="13" t="s">
        <v>12</v>
      </c>
      <c r="G73" s="1"/>
      <c r="H73" s="1"/>
    </row>
    <row r="74" spans="1:8" x14ac:dyDescent="0.3">
      <c r="A74" s="131" t="s">
        <v>42</v>
      </c>
      <c r="B74" s="131"/>
      <c r="C74" s="70"/>
      <c r="D74" s="45">
        <v>6.12</v>
      </c>
      <c r="E74" s="25" t="s">
        <v>13</v>
      </c>
      <c r="F74" s="26">
        <f>C74*D74</f>
        <v>0</v>
      </c>
    </row>
    <row r="75" spans="1:8" x14ac:dyDescent="0.3">
      <c r="A75" s="129" t="s">
        <v>43</v>
      </c>
      <c r="B75" s="129"/>
      <c r="C75" s="65"/>
      <c r="D75" s="46">
        <v>3.06</v>
      </c>
      <c r="E75" s="25" t="s">
        <v>13</v>
      </c>
      <c r="F75" s="26">
        <f t="shared" ref="F75:F107" si="2">C75*D75</f>
        <v>0</v>
      </c>
    </row>
    <row r="76" spans="1:8" x14ac:dyDescent="0.3">
      <c r="A76" s="131" t="s">
        <v>44</v>
      </c>
      <c r="B76" s="131"/>
      <c r="C76" s="70"/>
      <c r="D76" s="45">
        <v>6.12</v>
      </c>
      <c r="E76" s="25" t="s">
        <v>13</v>
      </c>
      <c r="F76" s="26">
        <f t="shared" si="2"/>
        <v>0</v>
      </c>
    </row>
    <row r="77" spans="1:8" s="57" customFormat="1" ht="17.649999999999999" customHeight="1" x14ac:dyDescent="0.3">
      <c r="A77" s="129" t="s">
        <v>45</v>
      </c>
      <c r="B77" s="129"/>
      <c r="C77" s="65"/>
      <c r="D77" s="46">
        <v>112.2</v>
      </c>
      <c r="E77" s="56" t="s">
        <v>13</v>
      </c>
      <c r="F77" s="26">
        <f t="shared" si="2"/>
        <v>0</v>
      </c>
    </row>
    <row r="78" spans="1:8" x14ac:dyDescent="0.3">
      <c r="A78" s="131" t="s">
        <v>46</v>
      </c>
      <c r="B78" s="131"/>
      <c r="C78" s="70"/>
      <c r="D78" s="45">
        <v>6.12</v>
      </c>
      <c r="E78" s="25" t="s">
        <v>13</v>
      </c>
      <c r="F78" s="26">
        <f t="shared" si="2"/>
        <v>0</v>
      </c>
    </row>
    <row r="79" spans="1:8" x14ac:dyDescent="0.3">
      <c r="A79" s="129" t="s">
        <v>47</v>
      </c>
      <c r="B79" s="129"/>
      <c r="C79" s="65"/>
      <c r="D79" s="46">
        <v>22.95</v>
      </c>
      <c r="E79" s="25" t="s">
        <v>13</v>
      </c>
      <c r="F79" s="26">
        <f t="shared" si="2"/>
        <v>0</v>
      </c>
      <c r="G79" s="15"/>
      <c r="H79" s="15"/>
    </row>
    <row r="80" spans="1:8" x14ac:dyDescent="0.3">
      <c r="A80" s="131" t="s">
        <v>48</v>
      </c>
      <c r="B80" s="131"/>
      <c r="C80" s="70"/>
      <c r="D80" s="45">
        <v>1.53</v>
      </c>
      <c r="E80" s="25" t="s">
        <v>13</v>
      </c>
      <c r="F80" s="26">
        <f t="shared" si="2"/>
        <v>0</v>
      </c>
    </row>
    <row r="81" spans="1:8" x14ac:dyDescent="0.3">
      <c r="A81" s="129" t="s">
        <v>49</v>
      </c>
      <c r="B81" s="129"/>
      <c r="C81" s="65"/>
      <c r="D81" s="46">
        <v>3.06</v>
      </c>
      <c r="E81" s="25" t="s">
        <v>13</v>
      </c>
      <c r="F81" s="26">
        <f t="shared" si="2"/>
        <v>0</v>
      </c>
      <c r="G81" s="11"/>
      <c r="H81" s="11"/>
    </row>
    <row r="82" spans="1:8" x14ac:dyDescent="0.3">
      <c r="A82" s="131" t="s">
        <v>50</v>
      </c>
      <c r="B82" s="131"/>
      <c r="C82" s="70"/>
      <c r="D82" s="45">
        <v>112.2</v>
      </c>
      <c r="E82" s="25" t="s">
        <v>13</v>
      </c>
      <c r="F82" s="26">
        <f t="shared" si="2"/>
        <v>0</v>
      </c>
    </row>
    <row r="83" spans="1:8" x14ac:dyDescent="0.3">
      <c r="A83" s="129" t="s">
        <v>51</v>
      </c>
      <c r="B83" s="129"/>
      <c r="C83" s="65"/>
      <c r="D83" s="46">
        <v>66.3</v>
      </c>
      <c r="E83" s="25" t="s">
        <v>13</v>
      </c>
      <c r="F83" s="26">
        <f t="shared" si="2"/>
        <v>0</v>
      </c>
    </row>
    <row r="84" spans="1:8" x14ac:dyDescent="0.3">
      <c r="A84" s="131" t="s">
        <v>52</v>
      </c>
      <c r="B84" s="131"/>
      <c r="C84" s="70"/>
      <c r="D84" s="45">
        <v>112.2</v>
      </c>
      <c r="E84" s="25" t="s">
        <v>13</v>
      </c>
      <c r="F84" s="26">
        <f t="shared" si="2"/>
        <v>0</v>
      </c>
    </row>
    <row r="85" spans="1:8" x14ac:dyDescent="0.3">
      <c r="A85" s="129" t="s">
        <v>53</v>
      </c>
      <c r="B85" s="129"/>
      <c r="C85" s="65"/>
      <c r="D85" s="46">
        <v>112.2</v>
      </c>
      <c r="E85" s="25" t="s">
        <v>13</v>
      </c>
      <c r="F85" s="26">
        <f t="shared" si="2"/>
        <v>0</v>
      </c>
    </row>
    <row r="86" spans="1:8" x14ac:dyDescent="0.3">
      <c r="A86" s="131" t="s">
        <v>54</v>
      </c>
      <c r="B86" s="131"/>
      <c r="C86" s="70"/>
      <c r="D86" s="45">
        <v>5.0999999999999996</v>
      </c>
      <c r="E86" s="25" t="s">
        <v>13</v>
      </c>
      <c r="F86" s="26">
        <f t="shared" si="2"/>
        <v>0</v>
      </c>
    </row>
    <row r="87" spans="1:8" x14ac:dyDescent="0.3">
      <c r="A87" s="129" t="s">
        <v>55</v>
      </c>
      <c r="B87" s="129"/>
      <c r="C87" s="65"/>
      <c r="D87" s="46">
        <v>6.12</v>
      </c>
      <c r="E87" s="25" t="s">
        <v>13</v>
      </c>
      <c r="F87" s="26">
        <f t="shared" si="2"/>
        <v>0</v>
      </c>
    </row>
    <row r="88" spans="1:8" x14ac:dyDescent="0.3">
      <c r="A88" s="131" t="s">
        <v>56</v>
      </c>
      <c r="B88" s="131"/>
      <c r="C88" s="70"/>
      <c r="D88" s="45">
        <v>6.12</v>
      </c>
      <c r="E88" s="25" t="s">
        <v>13</v>
      </c>
      <c r="F88" s="26">
        <f t="shared" si="2"/>
        <v>0</v>
      </c>
    </row>
    <row r="89" spans="1:8" x14ac:dyDescent="0.3">
      <c r="A89" s="129" t="s">
        <v>57</v>
      </c>
      <c r="B89" s="129"/>
      <c r="C89" s="65"/>
      <c r="D89" s="46">
        <v>25.5</v>
      </c>
      <c r="E89" s="25" t="s">
        <v>13</v>
      </c>
      <c r="F89" s="26">
        <f t="shared" si="2"/>
        <v>0</v>
      </c>
    </row>
    <row r="90" spans="1:8" x14ac:dyDescent="0.3">
      <c r="A90" s="131" t="s">
        <v>58</v>
      </c>
      <c r="B90" s="131"/>
      <c r="C90" s="70"/>
      <c r="D90" s="45">
        <v>5.81</v>
      </c>
      <c r="E90" s="25" t="s">
        <v>13</v>
      </c>
      <c r="F90" s="26">
        <f t="shared" si="2"/>
        <v>0</v>
      </c>
    </row>
    <row r="91" spans="1:8" x14ac:dyDescent="0.3">
      <c r="A91" s="129" t="s">
        <v>59</v>
      </c>
      <c r="B91" s="129"/>
      <c r="C91" s="65"/>
      <c r="D91" s="46">
        <v>5.81</v>
      </c>
      <c r="E91" s="25" t="s">
        <v>13</v>
      </c>
      <c r="F91" s="26">
        <f t="shared" si="2"/>
        <v>0</v>
      </c>
    </row>
    <row r="92" spans="1:8" s="15" customFormat="1" x14ac:dyDescent="0.3">
      <c r="A92" s="128" t="s">
        <v>60</v>
      </c>
      <c r="B92" s="128"/>
      <c r="C92" s="66"/>
      <c r="D92" s="50">
        <v>14.03</v>
      </c>
      <c r="E92" s="25" t="s">
        <v>13</v>
      </c>
      <c r="F92" s="26">
        <f t="shared" si="2"/>
        <v>0</v>
      </c>
      <c r="G92" s="1"/>
      <c r="H92" s="1"/>
    </row>
    <row r="93" spans="1:8" x14ac:dyDescent="0.3">
      <c r="A93" s="129" t="s">
        <v>61</v>
      </c>
      <c r="B93" s="129"/>
      <c r="C93" s="65"/>
      <c r="D93" s="46">
        <v>3.83</v>
      </c>
      <c r="E93" s="25" t="s">
        <v>13</v>
      </c>
      <c r="F93" s="26">
        <f t="shared" si="2"/>
        <v>0</v>
      </c>
    </row>
    <row r="94" spans="1:8" x14ac:dyDescent="0.3">
      <c r="A94" s="130" t="s">
        <v>62</v>
      </c>
      <c r="B94" s="130"/>
      <c r="C94" s="76"/>
      <c r="D94" s="50">
        <v>4.33</v>
      </c>
      <c r="E94" s="25" t="s">
        <v>13</v>
      </c>
      <c r="F94" s="26">
        <f t="shared" si="2"/>
        <v>0</v>
      </c>
    </row>
    <row r="95" spans="1:8" x14ac:dyDescent="0.3">
      <c r="A95" s="129" t="s">
        <v>63</v>
      </c>
      <c r="B95" s="129"/>
      <c r="C95" s="65"/>
      <c r="D95" s="46">
        <v>4.8499999999999996</v>
      </c>
      <c r="E95" s="25" t="s">
        <v>13</v>
      </c>
      <c r="F95" s="26">
        <f t="shared" si="2"/>
        <v>0</v>
      </c>
    </row>
    <row r="96" spans="1:8" x14ac:dyDescent="0.3">
      <c r="A96" s="131" t="s">
        <v>77</v>
      </c>
      <c r="B96" s="131"/>
      <c r="C96" s="70"/>
      <c r="D96" s="50">
        <v>15.3</v>
      </c>
      <c r="E96" s="25" t="s">
        <v>13</v>
      </c>
      <c r="F96" s="26">
        <f t="shared" si="2"/>
        <v>0</v>
      </c>
    </row>
    <row r="97" spans="1:8" x14ac:dyDescent="0.3">
      <c r="A97" s="129" t="s">
        <v>64</v>
      </c>
      <c r="B97" s="129"/>
      <c r="C97" s="65"/>
      <c r="D97" s="46">
        <v>5.0999999999999996</v>
      </c>
      <c r="E97" s="25" t="s">
        <v>13</v>
      </c>
      <c r="F97" s="26">
        <f t="shared" si="2"/>
        <v>0</v>
      </c>
    </row>
    <row r="98" spans="1:8" x14ac:dyDescent="0.3">
      <c r="A98" s="131" t="s">
        <v>65</v>
      </c>
      <c r="B98" s="131"/>
      <c r="C98" s="70"/>
      <c r="D98" s="50">
        <v>22.95</v>
      </c>
      <c r="E98" s="25" t="s">
        <v>13</v>
      </c>
      <c r="F98" s="26">
        <f t="shared" si="2"/>
        <v>0</v>
      </c>
    </row>
    <row r="99" spans="1:8" x14ac:dyDescent="0.3">
      <c r="A99" s="129" t="s">
        <v>66</v>
      </c>
      <c r="B99" s="129"/>
      <c r="C99" s="65"/>
      <c r="D99" s="46">
        <v>25.5</v>
      </c>
      <c r="E99" s="25" t="s">
        <v>13</v>
      </c>
      <c r="F99" s="26">
        <f t="shared" si="2"/>
        <v>0</v>
      </c>
    </row>
    <row r="100" spans="1:8" x14ac:dyDescent="0.3">
      <c r="A100" s="131" t="s">
        <v>67</v>
      </c>
      <c r="B100" s="131"/>
      <c r="C100" s="70"/>
      <c r="D100" s="50">
        <v>4.33</v>
      </c>
      <c r="E100" s="25" t="s">
        <v>13</v>
      </c>
      <c r="F100" s="26">
        <f t="shared" si="2"/>
        <v>0</v>
      </c>
    </row>
    <row r="101" spans="1:8" x14ac:dyDescent="0.3">
      <c r="A101" s="129" t="s">
        <v>68</v>
      </c>
      <c r="B101" s="129"/>
      <c r="C101" s="65"/>
      <c r="D101" s="46">
        <v>5.81</v>
      </c>
      <c r="E101" s="25" t="s">
        <v>13</v>
      </c>
      <c r="F101" s="26">
        <f t="shared" si="2"/>
        <v>0</v>
      </c>
    </row>
    <row r="102" spans="1:8" x14ac:dyDescent="0.3">
      <c r="A102" s="131" t="s">
        <v>69</v>
      </c>
      <c r="B102" s="131"/>
      <c r="C102" s="70"/>
      <c r="D102" s="50">
        <v>5.81</v>
      </c>
      <c r="E102" s="25" t="s">
        <v>13</v>
      </c>
      <c r="F102" s="26">
        <f t="shared" si="2"/>
        <v>0</v>
      </c>
      <c r="G102" s="15"/>
      <c r="H102" s="15"/>
    </row>
    <row r="103" spans="1:8" x14ac:dyDescent="0.3">
      <c r="A103" s="129" t="s">
        <v>70</v>
      </c>
      <c r="B103" s="129"/>
      <c r="C103" s="65"/>
      <c r="D103" s="46">
        <v>5.81</v>
      </c>
      <c r="E103" s="25" t="s">
        <v>13</v>
      </c>
      <c r="F103" s="26">
        <f t="shared" si="2"/>
        <v>0</v>
      </c>
    </row>
    <row r="104" spans="1:8" x14ac:dyDescent="0.3">
      <c r="A104" s="131" t="s">
        <v>71</v>
      </c>
      <c r="B104" s="131"/>
      <c r="C104" s="70"/>
      <c r="D104" s="50">
        <v>7.14</v>
      </c>
      <c r="E104" s="25" t="s">
        <v>13</v>
      </c>
      <c r="F104" s="26">
        <f t="shared" si="2"/>
        <v>0</v>
      </c>
    </row>
    <row r="105" spans="1:8" x14ac:dyDescent="0.3">
      <c r="A105" s="129" t="s">
        <v>72</v>
      </c>
      <c r="B105" s="129"/>
      <c r="C105" s="65"/>
      <c r="D105" s="46">
        <v>6.12</v>
      </c>
      <c r="E105" s="25" t="s">
        <v>13</v>
      </c>
      <c r="F105" s="26">
        <f t="shared" si="2"/>
        <v>0</v>
      </c>
    </row>
    <row r="106" spans="1:8" x14ac:dyDescent="0.3">
      <c r="A106" s="131" t="s">
        <v>73</v>
      </c>
      <c r="B106" s="131"/>
      <c r="C106" s="70"/>
      <c r="D106" s="50">
        <v>1.53</v>
      </c>
      <c r="E106" s="25" t="s">
        <v>13</v>
      </c>
      <c r="F106" s="26">
        <f t="shared" si="2"/>
        <v>0</v>
      </c>
    </row>
    <row r="107" spans="1:8" x14ac:dyDescent="0.3">
      <c r="A107" s="132" t="s">
        <v>102</v>
      </c>
      <c r="B107" s="132"/>
      <c r="C107" s="69"/>
      <c r="D107" s="39">
        <v>1.02</v>
      </c>
      <c r="E107" s="25" t="s">
        <v>13</v>
      </c>
      <c r="F107" s="26">
        <f t="shared" si="2"/>
        <v>0</v>
      </c>
    </row>
    <row r="108" spans="1:8" x14ac:dyDescent="0.3">
      <c r="A108" s="133" t="s">
        <v>103</v>
      </c>
      <c r="B108" s="133"/>
      <c r="C108" s="73"/>
      <c r="D108" s="51" t="s">
        <v>103</v>
      </c>
      <c r="E108" s="25"/>
      <c r="F108" s="26"/>
    </row>
    <row r="109" spans="1:8" x14ac:dyDescent="0.3">
      <c r="A109" s="132" t="s">
        <v>103</v>
      </c>
      <c r="B109" s="132"/>
      <c r="C109" s="69"/>
      <c r="D109" s="39" t="s">
        <v>103</v>
      </c>
      <c r="E109" s="25"/>
      <c r="F109" s="26"/>
    </row>
    <row r="110" spans="1:8" x14ac:dyDescent="0.3">
      <c r="A110" s="134" t="s">
        <v>74</v>
      </c>
      <c r="B110" s="134"/>
      <c r="C110" s="72"/>
      <c r="D110" s="52"/>
      <c r="E110" s="31" t="s">
        <v>13</v>
      </c>
      <c r="F110" s="30">
        <f>SUM(F74:F109)</f>
        <v>0</v>
      </c>
    </row>
    <row r="111" spans="1:8" x14ac:dyDescent="0.3">
      <c r="A111" s="125"/>
      <c r="B111" s="126"/>
      <c r="C111" s="126"/>
      <c r="D111" s="126"/>
      <c r="E111" s="126"/>
      <c r="F111" s="127"/>
    </row>
    <row r="112" spans="1:8" x14ac:dyDescent="0.3">
      <c r="A112" s="124" t="s">
        <v>75</v>
      </c>
      <c r="B112" s="124"/>
      <c r="C112" s="74"/>
      <c r="D112" s="53"/>
      <c r="E112" s="16" t="s">
        <v>13</v>
      </c>
      <c r="F112" s="16">
        <f>F110+F70+F66+F35</f>
        <v>0</v>
      </c>
    </row>
    <row r="113" spans="1:8" x14ac:dyDescent="0.3">
      <c r="A113" s="17"/>
      <c r="B113" s="12"/>
      <c r="C113" s="12"/>
    </row>
    <row r="114" spans="1:8" x14ac:dyDescent="0.3">
      <c r="A114" s="4" t="s">
        <v>6</v>
      </c>
      <c r="B114" s="6"/>
      <c r="C114" s="6"/>
      <c r="D114" s="35"/>
    </row>
    <row r="115" spans="1:8" s="3" customFormat="1" x14ac:dyDescent="0.3">
      <c r="A115" s="18"/>
      <c r="B115" s="5"/>
      <c r="C115" s="5"/>
      <c r="D115" s="54"/>
      <c r="G115" s="1"/>
      <c r="H115" s="1"/>
    </row>
    <row r="116" spans="1:8" s="3" customFormat="1" ht="28.9" customHeight="1" x14ac:dyDescent="0.3">
      <c r="A116" s="19"/>
      <c r="B116" s="8"/>
      <c r="C116" s="8"/>
      <c r="D116" s="55"/>
      <c r="G116" s="1"/>
      <c r="H116" s="1"/>
    </row>
    <row r="117" spans="1:8" s="3" customFormat="1" ht="31.9" customHeight="1" x14ac:dyDescent="0.3">
      <c r="A117" s="19"/>
      <c r="B117" s="8"/>
      <c r="C117" s="8"/>
      <c r="D117" s="55"/>
      <c r="G117" s="1"/>
      <c r="H117" s="1"/>
    </row>
    <row r="118" spans="1:8" s="3" customFormat="1" x14ac:dyDescent="0.3">
      <c r="A118" s="9"/>
      <c r="B118" s="6"/>
      <c r="C118" s="6"/>
      <c r="D118" s="35"/>
      <c r="G118" s="1"/>
      <c r="H118" s="1"/>
    </row>
    <row r="119" spans="1:8" x14ac:dyDescent="0.3">
      <c r="A119" s="6" t="s">
        <v>9</v>
      </c>
      <c r="D119" s="35"/>
    </row>
    <row r="120" spans="1:8" x14ac:dyDescent="0.3">
      <c r="A120" s="6" t="s">
        <v>7</v>
      </c>
      <c r="D120" s="35"/>
    </row>
    <row r="121" spans="1:8" x14ac:dyDescent="0.3">
      <c r="A121" s="6" t="s">
        <v>78</v>
      </c>
      <c r="B121" s="6"/>
      <c r="C121" s="6"/>
      <c r="D121" s="35"/>
    </row>
    <row r="122" spans="1:8" x14ac:dyDescent="0.3">
      <c r="B122" s="6"/>
      <c r="C122" s="6"/>
      <c r="D122" s="35"/>
    </row>
    <row r="123" spans="1:8" x14ac:dyDescent="0.3">
      <c r="A123" s="9"/>
      <c r="B123" s="6"/>
      <c r="C123" s="6"/>
      <c r="D123" s="35"/>
    </row>
    <row r="124" spans="1:8" x14ac:dyDescent="0.3">
      <c r="A124" s="6" t="s">
        <v>98</v>
      </c>
      <c r="B124" s="6"/>
      <c r="C124" s="6"/>
      <c r="D124" s="35"/>
    </row>
    <row r="125" spans="1:8" x14ac:dyDescent="0.3">
      <c r="A125" s="6" t="s">
        <v>99</v>
      </c>
      <c r="B125" s="6"/>
      <c r="C125" s="6"/>
      <c r="D125" s="35"/>
      <c r="G125" s="3"/>
      <c r="H125" s="3"/>
    </row>
    <row r="126" spans="1:8" x14ac:dyDescent="0.3">
      <c r="A126" s="6" t="s">
        <v>101</v>
      </c>
      <c r="B126" s="6"/>
      <c r="C126" s="6"/>
      <c r="D126" s="35"/>
      <c r="G126" s="3"/>
      <c r="H126" s="3"/>
    </row>
    <row r="127" spans="1:8" x14ac:dyDescent="0.3">
      <c r="A127" s="6" t="s">
        <v>100</v>
      </c>
      <c r="B127" s="6"/>
      <c r="C127" s="6"/>
      <c r="D127" s="35"/>
      <c r="G127" s="3"/>
      <c r="H127" s="3"/>
    </row>
    <row r="128" spans="1:8" ht="33" customHeight="1" x14ac:dyDescent="0.3">
      <c r="A128" s="5"/>
      <c r="B128" s="6"/>
      <c r="C128" s="6"/>
      <c r="D128" s="54"/>
      <c r="E128" s="28"/>
      <c r="G128" s="3"/>
      <c r="H128" s="3"/>
    </row>
    <row r="129" spans="1:4" ht="33" customHeight="1" x14ac:dyDescent="0.3">
      <c r="A129" s="6" t="s">
        <v>8</v>
      </c>
      <c r="B129" s="6"/>
      <c r="C129" s="6"/>
      <c r="D129" s="35" t="s">
        <v>104</v>
      </c>
    </row>
    <row r="130" spans="1:4" x14ac:dyDescent="0.3">
      <c r="A130" s="6"/>
      <c r="B130" s="6"/>
      <c r="C130" s="6"/>
      <c r="D130" s="35"/>
    </row>
  </sheetData>
  <mergeCells count="96">
    <mergeCell ref="A1:F2"/>
    <mergeCell ref="A58:B58"/>
    <mergeCell ref="A30:B30"/>
    <mergeCell ref="A31:B31"/>
    <mergeCell ref="A32:B32"/>
    <mergeCell ref="A19:B19"/>
    <mergeCell ref="A20:B20"/>
    <mergeCell ref="A21:B21"/>
    <mergeCell ref="A29:B29"/>
    <mergeCell ref="A24:B24"/>
    <mergeCell ref="A26:B26"/>
    <mergeCell ref="A28:B28"/>
    <mergeCell ref="A25:B25"/>
    <mergeCell ref="A22:B22"/>
    <mergeCell ref="A23:B23"/>
    <mergeCell ref="B12:C12"/>
    <mergeCell ref="A49:B49"/>
    <mergeCell ref="B13:C13"/>
    <mergeCell ref="B14:C14"/>
    <mergeCell ref="B5:C5"/>
    <mergeCell ref="B6:C6"/>
    <mergeCell ref="B7:C7"/>
    <mergeCell ref="B8:C8"/>
    <mergeCell ref="B11:C11"/>
    <mergeCell ref="A27:B27"/>
    <mergeCell ref="A48:B48"/>
    <mergeCell ref="A35:B35"/>
    <mergeCell ref="A43:B43"/>
    <mergeCell ref="A44:B44"/>
    <mergeCell ref="A45:B45"/>
    <mergeCell ref="A46:B46"/>
    <mergeCell ref="A38:B38"/>
    <mergeCell ref="A39:B39"/>
    <mergeCell ref="A40:B40"/>
    <mergeCell ref="A42:B42"/>
    <mergeCell ref="A41:B41"/>
    <mergeCell ref="A47:B47"/>
    <mergeCell ref="A33:B33"/>
    <mergeCell ref="A50:B50"/>
    <mergeCell ref="A52:B52"/>
    <mergeCell ref="A51:B51"/>
    <mergeCell ref="A53:B53"/>
    <mergeCell ref="A54:B54"/>
    <mergeCell ref="A55:B55"/>
    <mergeCell ref="A57:B57"/>
    <mergeCell ref="A56:B56"/>
    <mergeCell ref="A90:B90"/>
    <mergeCell ref="A70:B70"/>
    <mergeCell ref="A73:B73"/>
    <mergeCell ref="A78:B78"/>
    <mergeCell ref="A63:B63"/>
    <mergeCell ref="A64:B64"/>
    <mergeCell ref="A66:B66"/>
    <mergeCell ref="A69:B69"/>
    <mergeCell ref="A65:B65"/>
    <mergeCell ref="A60:B60"/>
    <mergeCell ref="A61:B61"/>
    <mergeCell ref="A62:B62"/>
    <mergeCell ref="A59:B59"/>
    <mergeCell ref="A91:B91"/>
    <mergeCell ref="A79:B79"/>
    <mergeCell ref="A80:B80"/>
    <mergeCell ref="A81:B81"/>
    <mergeCell ref="A74:B74"/>
    <mergeCell ref="A75:B75"/>
    <mergeCell ref="A76:B76"/>
    <mergeCell ref="A77:B77"/>
    <mergeCell ref="A82:B82"/>
    <mergeCell ref="A83:B83"/>
    <mergeCell ref="A84:B84"/>
    <mergeCell ref="A85:B85"/>
    <mergeCell ref="A86:B86"/>
    <mergeCell ref="A87:B87"/>
    <mergeCell ref="A88:B88"/>
    <mergeCell ref="A89:B89"/>
    <mergeCell ref="A106:B106"/>
    <mergeCell ref="A107:B107"/>
    <mergeCell ref="A108:B108"/>
    <mergeCell ref="A109:B109"/>
    <mergeCell ref="A110:B110"/>
    <mergeCell ref="A112:B112"/>
    <mergeCell ref="A111:F11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</mergeCells>
  <pageMargins left="0.25" right="0.25" top="0.75" bottom="0.75" header="0.3" footer="0.3"/>
  <pageSetup scale="46" fitToHeight="0" orientation="portrait" r:id="rId1"/>
  <headerFooter>
    <oddFooter>&amp;C&amp;1#&amp;"arial"&amp;9&amp;K008000 C1 Internal use</oddFooter>
  </headerFooter>
  <rowBreaks count="1" manualBreakCount="1">
    <brk id="66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workbookViewId="0">
      <selection activeCell="A10" sqref="A10"/>
    </sheetView>
  </sheetViews>
  <sheetFormatPr defaultRowHeight="15" x14ac:dyDescent="0.25"/>
  <cols>
    <col min="1" max="1" width="13.140625" customWidth="1"/>
    <col min="2" max="2" width="13.140625" bestFit="1" customWidth="1"/>
    <col min="3" max="3" width="20.5703125" bestFit="1" customWidth="1"/>
    <col min="4" max="4" width="16.28515625" bestFit="1" customWidth="1"/>
  </cols>
  <sheetData>
    <row r="1" spans="1:5" ht="62.25" customHeight="1" x14ac:dyDescent="0.4">
      <c r="A1" s="150" t="s">
        <v>127</v>
      </c>
      <c r="B1" s="151"/>
      <c r="C1" s="151"/>
      <c r="D1" s="151"/>
      <c r="E1" s="152"/>
    </row>
    <row r="2" spans="1:5" ht="18.75" thickBot="1" x14ac:dyDescent="0.3">
      <c r="A2" s="80"/>
      <c r="B2" s="81"/>
      <c r="C2" s="82"/>
      <c r="D2" s="83"/>
      <c r="E2" s="84"/>
    </row>
    <row r="3" spans="1:5" ht="15.75" thickBot="1" x14ac:dyDescent="0.3">
      <c r="A3" s="85" t="s">
        <v>110</v>
      </c>
      <c r="B3" s="86"/>
      <c r="C3" s="87" t="s">
        <v>111</v>
      </c>
      <c r="D3" s="88"/>
      <c r="E3" s="89"/>
    </row>
    <row r="4" spans="1:5" ht="15.75" thickBot="1" x14ac:dyDescent="0.3">
      <c r="A4" s="85" t="s">
        <v>112</v>
      </c>
      <c r="B4" s="90"/>
      <c r="C4" s="87" t="s">
        <v>113</v>
      </c>
      <c r="D4" s="91" t="e">
        <f>VLOOKUP(B4,'[1]Store Detail'!A2:D267,4,FALSE)</f>
        <v>#N/A</v>
      </c>
      <c r="E4" s="92"/>
    </row>
    <row r="5" spans="1:5" ht="15.75" thickBot="1" x14ac:dyDescent="0.3">
      <c r="A5" s="85" t="s">
        <v>114</v>
      </c>
      <c r="B5" s="93" t="e">
        <f>VLOOKUP(B4,'[1]Store Detail'!A2:B267,2,FALSE)</f>
        <v>#N/A</v>
      </c>
      <c r="C5" s="87" t="s">
        <v>115</v>
      </c>
      <c r="D5" s="94" t="e">
        <f>VLOOKUP(B4,'[1]Store Detail'!A2:C267,3,FALSE)</f>
        <v>#N/A</v>
      </c>
      <c r="E5" s="95"/>
    </row>
    <row r="6" spans="1:5" ht="15.75" thickBot="1" x14ac:dyDescent="0.3">
      <c r="A6" s="85" t="s">
        <v>116</v>
      </c>
      <c r="B6" s="96"/>
      <c r="C6" s="97"/>
      <c r="D6" s="97"/>
      <c r="E6" s="98"/>
    </row>
    <row r="7" spans="1:5" x14ac:dyDescent="0.25">
      <c r="A7" s="99" t="s">
        <v>117</v>
      </c>
      <c r="B7" s="100"/>
      <c r="C7" s="101"/>
      <c r="D7" s="102"/>
      <c r="E7" s="103"/>
    </row>
    <row r="8" spans="1:5" x14ac:dyDescent="0.25">
      <c r="A8" s="104"/>
      <c r="B8" s="83"/>
      <c r="C8" s="83"/>
      <c r="D8" s="83"/>
      <c r="E8" s="84"/>
    </row>
    <row r="9" spans="1:5" x14ac:dyDescent="0.25">
      <c r="A9" s="105" t="s">
        <v>143</v>
      </c>
      <c r="B9" s="83"/>
      <c r="C9" s="83"/>
      <c r="D9" s="83"/>
      <c r="E9" s="84"/>
    </row>
    <row r="10" spans="1:5" x14ac:dyDescent="0.25">
      <c r="A10" s="104" t="s">
        <v>118</v>
      </c>
      <c r="B10" s="83"/>
      <c r="C10" s="83"/>
      <c r="D10" s="83"/>
      <c r="E10" s="84"/>
    </row>
    <row r="11" spans="1:5" ht="15.75" thickBot="1" x14ac:dyDescent="0.3">
      <c r="A11" s="104"/>
      <c r="B11" s="83"/>
      <c r="C11" s="83"/>
      <c r="D11" s="83"/>
      <c r="E11" s="84"/>
    </row>
    <row r="12" spans="1:5" ht="15.75" thickBot="1" x14ac:dyDescent="0.3">
      <c r="A12" s="106"/>
      <c r="B12" s="107" t="s">
        <v>119</v>
      </c>
      <c r="C12" s="107" t="s">
        <v>120</v>
      </c>
      <c r="D12" s="107" t="s">
        <v>121</v>
      </c>
      <c r="E12" s="108"/>
    </row>
    <row r="13" spans="1:5" ht="23.25" customHeight="1" x14ac:dyDescent="0.25">
      <c r="A13" s="104"/>
      <c r="B13" s="156">
        <v>0</v>
      </c>
      <c r="C13" s="153">
        <f>B13*0.57</f>
        <v>0</v>
      </c>
      <c r="D13" s="153">
        <f>B13*0.666</f>
        <v>0</v>
      </c>
      <c r="E13" s="84"/>
    </row>
    <row r="14" spans="1:5" x14ac:dyDescent="0.25">
      <c r="A14" s="104"/>
      <c r="B14" s="157"/>
      <c r="C14" s="154"/>
      <c r="D14" s="154"/>
      <c r="E14" s="84"/>
    </row>
    <row r="15" spans="1:5" ht="15.75" thickBot="1" x14ac:dyDescent="0.3">
      <c r="A15" s="104"/>
      <c r="B15" s="158"/>
      <c r="C15" s="155"/>
      <c r="D15" s="155"/>
      <c r="E15" s="84"/>
    </row>
    <row r="16" spans="1:5" x14ac:dyDescent="0.25">
      <c r="A16" s="109" t="s">
        <v>122</v>
      </c>
      <c r="B16" s="110"/>
      <c r="C16" s="110"/>
      <c r="D16" s="110"/>
      <c r="E16" s="111"/>
    </row>
    <row r="17" spans="1:5" ht="18.75" x14ac:dyDescent="0.3">
      <c r="A17" s="104"/>
      <c r="B17" s="112" t="s">
        <v>123</v>
      </c>
      <c r="C17" s="113"/>
      <c r="D17" s="114" t="s">
        <v>124</v>
      </c>
      <c r="E17" s="115"/>
    </row>
    <row r="18" spans="1:5" ht="15.75" thickBot="1" x14ac:dyDescent="0.3">
      <c r="A18" s="116" t="s">
        <v>125</v>
      </c>
      <c r="B18" s="117"/>
      <c r="C18" s="117"/>
      <c r="D18" s="118" t="s">
        <v>126</v>
      </c>
      <c r="E18" s="119"/>
    </row>
  </sheetData>
  <mergeCells count="4">
    <mergeCell ref="A1:E1"/>
    <mergeCell ref="D13:D15"/>
    <mergeCell ref="C13:C15"/>
    <mergeCell ref="B13:B15"/>
  </mergeCells>
  <pageMargins left="0.7" right="0.7" top="0.75" bottom="0.75" header="0.3" footer="0.3"/>
  <pageSetup orientation="portrait" r:id="rId1"/>
  <headerFooter>
    <oddFooter>&amp;C&amp;1#&amp;"arial"&amp;9&amp;K008000 C1 Internal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8A2584627AA14FAEA054C0B16C1405" ma:contentTypeVersion="9" ma:contentTypeDescription="Create a new document." ma:contentTypeScope="" ma:versionID="f0c65c2b98adc059780efca5f05f5b8e">
  <xsd:schema xmlns:xsd="http://www.w3.org/2001/XMLSchema" xmlns:xs="http://www.w3.org/2001/XMLSchema" xmlns:p="http://schemas.microsoft.com/office/2006/metadata/properties" xmlns:ns2="467234c7-2acf-4ea1-badd-7e2c6400cdc2" xmlns:ns3="e30214e1-9839-4874-b3e4-52253dcdd949" targetNamespace="http://schemas.microsoft.com/office/2006/metadata/properties" ma:root="true" ma:fieldsID="d6838b6b0c248dc9639c0782e8f49a64" ns2:_="" ns3:_="">
    <xsd:import namespace="467234c7-2acf-4ea1-badd-7e2c6400cdc2"/>
    <xsd:import namespace="e30214e1-9839-4874-b3e4-52253dcdd9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234c7-2acf-4ea1-badd-7e2c6400cd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214e1-9839-4874-b3e4-52253dcdd94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C3E4C5-ACB2-4FCA-8491-D854998F27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7234c7-2acf-4ea1-badd-7e2c6400cdc2"/>
    <ds:schemaRef ds:uri="e30214e1-9839-4874-b3e4-52253dcdd9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7C4B08-2601-4C2F-B84A-D064D73D8B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69932DA-3C90-4640-96B0-A37EF8060F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LP Color Conversion</vt:lpstr>
      <vt:lpstr>LP Retail Conversion</vt:lpstr>
      <vt:lpstr>'LP Color Conversion'!Print_Area</vt:lpstr>
    </vt:vector>
  </TitlesOfParts>
  <Company>L'Oreal USA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ANovak-Kizer@saloncentric.com</dc:creator>
  <cp:lastModifiedBy>MILLION Jennifer</cp:lastModifiedBy>
  <cp:lastPrinted>2018-09-07T12:59:53Z</cp:lastPrinted>
  <dcterms:created xsi:type="dcterms:W3CDTF">2014-06-02T19:34:01Z</dcterms:created>
  <dcterms:modified xsi:type="dcterms:W3CDTF">2022-11-18T15:45:08Z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5dad89-2096-47a1-b1b1-c9d057667e94_Enabled">
    <vt:lpwstr>True</vt:lpwstr>
  </property>
  <property fmtid="{D5CDD505-2E9C-101B-9397-08002B2CF9AE}" pid="3" name="MSIP_Label_645dad89-2096-47a1-b1b1-c9d057667e94_SiteId">
    <vt:lpwstr>e4e1abd9-eac7-4a71-ab52-da5c998aa7ba</vt:lpwstr>
  </property>
  <property fmtid="{D5CDD505-2E9C-101B-9397-08002B2CF9AE}" pid="4" name="MSIP_Label_645dad89-2096-47a1-b1b1-c9d057667e94_Owner">
    <vt:lpwstr>whitney.evans@loreal.com</vt:lpwstr>
  </property>
  <property fmtid="{D5CDD505-2E9C-101B-9397-08002B2CF9AE}" pid="5" name="MSIP_Label_645dad89-2096-47a1-b1b1-c9d057667e94_SetDate">
    <vt:lpwstr>2019-09-25T11:31:28.5964792Z</vt:lpwstr>
  </property>
  <property fmtid="{D5CDD505-2E9C-101B-9397-08002B2CF9AE}" pid="6" name="MSIP_Label_645dad89-2096-47a1-b1b1-c9d057667e94_Name">
    <vt:lpwstr>C1 - Internal use</vt:lpwstr>
  </property>
  <property fmtid="{D5CDD505-2E9C-101B-9397-08002B2CF9AE}" pid="7" name="MSIP_Label_645dad89-2096-47a1-b1b1-c9d057667e94_Application">
    <vt:lpwstr>Microsoft Azure Information Protection</vt:lpwstr>
  </property>
  <property fmtid="{D5CDD505-2E9C-101B-9397-08002B2CF9AE}" pid="8" name="MSIP_Label_645dad89-2096-47a1-b1b1-c9d057667e94_Extended_MSFT_Method">
    <vt:lpwstr>Automatic</vt:lpwstr>
  </property>
  <property fmtid="{D5CDD505-2E9C-101B-9397-08002B2CF9AE}" pid="9" name="Sensitivity">
    <vt:lpwstr>C1 - Internal use</vt:lpwstr>
  </property>
  <property fmtid="{D5CDD505-2E9C-101B-9397-08002B2CF9AE}" pid="10" name="ContentTypeId">
    <vt:lpwstr>0x0101003A8A2584627AA14FAEA054C0B16C1405</vt:lpwstr>
  </property>
</Properties>
</file>